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7175" windowHeight="9225" activeTab="1"/>
  </bookViews>
  <sheets>
    <sheet name="List2" sheetId="2" r:id="rId1"/>
    <sheet name="List1" sheetId="1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41" i="2"/>
  <c r="J56"/>
  <c r="J89"/>
  <c r="J90"/>
  <c r="J68"/>
  <c r="J50"/>
  <c r="G73"/>
  <c r="H73"/>
  <c r="I73"/>
  <c r="J73"/>
  <c r="I56"/>
  <c r="G56"/>
  <c r="H56"/>
  <c r="G50"/>
  <c r="H50"/>
  <c r="I50"/>
  <c r="G41"/>
  <c r="H41"/>
  <c r="I41"/>
  <c r="G68"/>
  <c r="H68"/>
  <c r="I68"/>
  <c r="G89"/>
  <c r="H89"/>
  <c r="G90"/>
  <c r="H90"/>
  <c r="G83"/>
  <c r="H83"/>
  <c r="I83"/>
  <c r="I3"/>
  <c r="I62"/>
  <c r="F57"/>
  <c r="I57"/>
  <c r="H84"/>
  <c r="I84"/>
  <c r="F92"/>
  <c r="F91" s="1"/>
  <c r="F90" s="1"/>
  <c r="I92"/>
  <c r="I91" s="1"/>
  <c r="I90" s="1"/>
  <c r="I89" s="1"/>
  <c r="I83" i="1"/>
  <c r="I137"/>
  <c r="H137"/>
  <c r="G137"/>
  <c r="I60" i="2"/>
  <c r="G60"/>
  <c r="I58"/>
  <c r="H58"/>
  <c r="G58"/>
  <c r="H60"/>
  <c r="F86"/>
  <c r="F85" s="1"/>
  <c r="F84" s="1"/>
  <c r="F83" s="1"/>
  <c r="F81"/>
  <c r="F80" s="1"/>
  <c r="F79" s="1"/>
  <c r="F78" s="1"/>
  <c r="F75"/>
  <c r="F74" s="1"/>
  <c r="F73" s="1"/>
  <c r="F70"/>
  <c r="F69"/>
  <c r="F68" s="1"/>
  <c r="F63"/>
  <c r="F62" s="1"/>
  <c r="F60"/>
  <c r="F58"/>
  <c r="F52"/>
  <c r="F51" s="1"/>
  <c r="F50" s="1"/>
  <c r="F43"/>
  <c r="F42"/>
  <c r="F41" s="1"/>
  <c r="F39"/>
  <c r="F37"/>
  <c r="F36"/>
  <c r="F23"/>
  <c r="F22"/>
  <c r="F10" s="1"/>
  <c r="I208" i="1"/>
  <c r="I207" s="1"/>
  <c r="I206" s="1"/>
  <c r="I205" s="1"/>
  <c r="I203"/>
  <c r="I202" s="1"/>
  <c r="I201" s="1"/>
  <c r="I199"/>
  <c r="I198"/>
  <c r="I196"/>
  <c r="I193"/>
  <c r="I192" s="1"/>
  <c r="I187"/>
  <c r="I182"/>
  <c r="I178"/>
  <c r="I177" s="1"/>
  <c r="I174"/>
  <c r="I170"/>
  <c r="I169"/>
  <c r="I168" s="1"/>
  <c r="I166"/>
  <c r="I165" s="1"/>
  <c r="I161"/>
  <c r="I160" s="1"/>
  <c r="I159" s="1"/>
  <c r="I158" s="1"/>
  <c r="I156"/>
  <c r="I155" s="1"/>
  <c r="I153"/>
  <c r="I151"/>
  <c r="I150"/>
  <c r="I149" s="1"/>
  <c r="I146"/>
  <c r="I144"/>
  <c r="I141"/>
  <c r="I140" s="1"/>
  <c r="I136"/>
  <c r="I135" s="1"/>
  <c r="I133"/>
  <c r="I127"/>
  <c r="I123" s="1"/>
  <c r="I124"/>
  <c r="I117"/>
  <c r="I113"/>
  <c r="I103"/>
  <c r="I101"/>
  <c r="I96"/>
  <c r="I88"/>
  <c r="I78"/>
  <c r="I72"/>
  <c r="I71"/>
  <c r="I69"/>
  <c r="I66"/>
  <c r="I61"/>
  <c r="I57"/>
  <c r="I51"/>
  <c r="I44"/>
  <c r="I40"/>
  <c r="I37"/>
  <c r="I31"/>
  <c r="I30" s="1"/>
  <c r="I27"/>
  <c r="I25"/>
  <c r="I23"/>
  <c r="I22"/>
  <c r="I14"/>
  <c r="I13"/>
  <c r="I9"/>
  <c r="I7"/>
  <c r="I6" s="1"/>
  <c r="I5" s="1"/>
  <c r="H208"/>
  <c r="H207" s="1"/>
  <c r="H206" s="1"/>
  <c r="H205" s="1"/>
  <c r="H203"/>
  <c r="H202" s="1"/>
  <c r="H201" s="1"/>
  <c r="H199"/>
  <c r="H198"/>
  <c r="H196"/>
  <c r="H193"/>
  <c r="H192" s="1"/>
  <c r="H187"/>
  <c r="H182"/>
  <c r="H178"/>
  <c r="H177" s="1"/>
  <c r="H174"/>
  <c r="H170"/>
  <c r="H169"/>
  <c r="H168" s="1"/>
  <c r="H166"/>
  <c r="H165" s="1"/>
  <c r="H161"/>
  <c r="H160" s="1"/>
  <c r="H159" s="1"/>
  <c r="H158" s="1"/>
  <c r="H156"/>
  <c r="H155" s="1"/>
  <c r="H153"/>
  <c r="H151"/>
  <c r="H150"/>
  <c r="H149" s="1"/>
  <c r="H146"/>
  <c r="H144"/>
  <c r="H141"/>
  <c r="H140" s="1"/>
  <c r="H136"/>
  <c r="H135" s="1"/>
  <c r="H133"/>
  <c r="H127"/>
  <c r="H124"/>
  <c r="H123"/>
  <c r="H117"/>
  <c r="H113"/>
  <c r="H103"/>
  <c r="H101"/>
  <c r="H96"/>
  <c r="H88"/>
  <c r="H83"/>
  <c r="H71" s="1"/>
  <c r="H78"/>
  <c r="H72"/>
  <c r="H69"/>
  <c r="H66"/>
  <c r="H61"/>
  <c r="H57"/>
  <c r="H51"/>
  <c r="H44"/>
  <c r="H43" s="1"/>
  <c r="H40"/>
  <c r="H37"/>
  <c r="H31"/>
  <c r="H30" s="1"/>
  <c r="H27"/>
  <c r="H25"/>
  <c r="H23"/>
  <c r="H22"/>
  <c r="H14"/>
  <c r="H13"/>
  <c r="H7"/>
  <c r="H6"/>
  <c r="H5" s="1"/>
  <c r="G208"/>
  <c r="G207" s="1"/>
  <c r="G206" s="1"/>
  <c r="G205" s="1"/>
  <c r="G203"/>
  <c r="G202" s="1"/>
  <c r="G201" s="1"/>
  <c r="G199"/>
  <c r="G198"/>
  <c r="G196"/>
  <c r="G193"/>
  <c r="G192" s="1"/>
  <c r="G187"/>
  <c r="G182"/>
  <c r="G178"/>
  <c r="G177" s="1"/>
  <c r="G174"/>
  <c r="G170"/>
  <c r="G169"/>
  <c r="G168" s="1"/>
  <c r="G166"/>
  <c r="G165" s="1"/>
  <c r="G161"/>
  <c r="G160" s="1"/>
  <c r="G159" s="1"/>
  <c r="G158" s="1"/>
  <c r="G156"/>
  <c r="G155" s="1"/>
  <c r="G153"/>
  <c r="G151"/>
  <c r="G150"/>
  <c r="G149" s="1"/>
  <c r="G146"/>
  <c r="G144"/>
  <c r="G141"/>
  <c r="G140" s="1"/>
  <c r="G136"/>
  <c r="G135" s="1"/>
  <c r="G133"/>
  <c r="G127"/>
  <c r="G124"/>
  <c r="G123"/>
  <c r="G117"/>
  <c r="G113"/>
  <c r="G103"/>
  <c r="G101"/>
  <c r="G96"/>
  <c r="G88"/>
  <c r="G83"/>
  <c r="G78"/>
  <c r="G72"/>
  <c r="G71"/>
  <c r="G69"/>
  <c r="G66"/>
  <c r="G61"/>
  <c r="G57"/>
  <c r="G51"/>
  <c r="G44"/>
  <c r="G43" s="1"/>
  <c r="G40"/>
  <c r="G37"/>
  <c r="G31"/>
  <c r="G30" s="1"/>
  <c r="G27"/>
  <c r="G25"/>
  <c r="G23"/>
  <c r="G22"/>
  <c r="G14"/>
  <c r="G13"/>
  <c r="G7"/>
  <c r="G6"/>
  <c r="G5" s="1"/>
  <c r="I2" i="2" l="1"/>
  <c r="F89"/>
  <c r="I43" i="1"/>
  <c r="F56" i="2"/>
  <c r="F3" s="1"/>
  <c r="F2" s="1"/>
  <c r="I29" i="1"/>
  <c r="I4" s="1"/>
  <c r="I3" s="1"/>
  <c r="H29"/>
  <c r="H4" s="1"/>
  <c r="H3" s="1"/>
  <c r="G4"/>
  <c r="G3" s="1"/>
  <c r="G29"/>
  <c r="F208" l="1"/>
  <c r="F207" s="1"/>
  <c r="F206" s="1"/>
  <c r="F205" s="1"/>
  <c r="F203"/>
  <c r="F202" s="1"/>
  <c r="F201" s="1"/>
  <c r="F199"/>
  <c r="F198"/>
  <c r="F196"/>
  <c r="F193"/>
  <c r="F192" s="1"/>
  <c r="F187"/>
  <c r="F182"/>
  <c r="F178"/>
  <c r="F177" s="1"/>
  <c r="F174"/>
  <c r="F170"/>
  <c r="F169"/>
  <c r="F166"/>
  <c r="F165" s="1"/>
  <c r="F161"/>
  <c r="F160" s="1"/>
  <c r="F156"/>
  <c r="F155" s="1"/>
  <c r="F153"/>
  <c r="F151"/>
  <c r="F150"/>
  <c r="F146"/>
  <c r="F144"/>
  <c r="F141"/>
  <c r="F140" s="1"/>
  <c r="F137"/>
  <c r="F136" s="1"/>
  <c r="F133"/>
  <c r="F127"/>
  <c r="F124"/>
  <c r="F123"/>
  <c r="F117"/>
  <c r="F113"/>
  <c r="F103"/>
  <c r="F101"/>
  <c r="F96"/>
  <c r="F88"/>
  <c r="F83"/>
  <c r="F78"/>
  <c r="F72"/>
  <c r="F71"/>
  <c r="F69"/>
  <c r="F66"/>
  <c r="F61"/>
  <c r="F57"/>
  <c r="F51"/>
  <c r="F44"/>
  <c r="F43" s="1"/>
  <c r="F40"/>
  <c r="F37"/>
  <c r="F31"/>
  <c r="F30" s="1"/>
  <c r="F29" s="1"/>
  <c r="F27"/>
  <c r="F25"/>
  <c r="F23"/>
  <c r="F22"/>
  <c r="F14"/>
  <c r="F13"/>
  <c r="F9"/>
  <c r="F7"/>
  <c r="F6" s="1"/>
  <c r="F5" s="1"/>
  <c r="F135" l="1"/>
  <c r="F4" s="1"/>
  <c r="F3" s="1"/>
  <c r="F149"/>
  <c r="F159"/>
  <c r="F158" s="1"/>
  <c r="F168"/>
  <c r="J95" i="2" l="1"/>
  <c r="J94"/>
  <c r="J93"/>
  <c r="J92"/>
  <c r="J91"/>
  <c r="J40"/>
  <c r="J39"/>
  <c r="J38"/>
  <c r="J37" l="1"/>
  <c r="J36" l="1"/>
  <c r="J198" i="1" l="1"/>
  <c r="J88" i="2"/>
  <c r="J87"/>
  <c r="J82"/>
  <c r="J77"/>
  <c r="J76"/>
  <c r="J72"/>
  <c r="J71"/>
  <c r="J67"/>
  <c r="J66"/>
  <c r="J65"/>
  <c r="J64"/>
  <c r="J61"/>
  <c r="J59"/>
  <c r="J55"/>
  <c r="J54"/>
  <c r="J53"/>
  <c r="J49"/>
  <c r="J48"/>
  <c r="J47"/>
  <c r="J46"/>
  <c r="J45"/>
  <c r="J44"/>
  <c r="J35"/>
  <c r="J34"/>
  <c r="J33"/>
  <c r="J32"/>
  <c r="J31"/>
  <c r="J30"/>
  <c r="J29"/>
  <c r="J28"/>
  <c r="J27"/>
  <c r="J26"/>
  <c r="J25"/>
  <c r="J24"/>
  <c r="J21"/>
  <c r="J20"/>
  <c r="J19"/>
  <c r="J18"/>
  <c r="J17"/>
  <c r="J16"/>
  <c r="J15"/>
  <c r="J14"/>
  <c r="J13"/>
  <c r="J12"/>
  <c r="J11"/>
  <c r="J9"/>
  <c r="J8"/>
  <c r="J7"/>
  <c r="J6"/>
  <c r="J5"/>
  <c r="J4"/>
  <c r="J10" i="1"/>
  <c r="J210"/>
  <c r="J209"/>
  <c r="J204"/>
  <c r="J200"/>
  <c r="J197"/>
  <c r="J195"/>
  <c r="J194"/>
  <c r="J191"/>
  <c r="J190"/>
  <c r="J189"/>
  <c r="J188"/>
  <c r="J186"/>
  <c r="J185"/>
  <c r="J184"/>
  <c r="J183"/>
  <c r="J181"/>
  <c r="J180"/>
  <c r="J179"/>
  <c r="J176"/>
  <c r="J175"/>
  <c r="J173"/>
  <c r="J172"/>
  <c r="J171"/>
  <c r="J167"/>
  <c r="J164"/>
  <c r="J163"/>
  <c r="J162"/>
  <c r="J157"/>
  <c r="J154"/>
  <c r="J152"/>
  <c r="J148"/>
  <c r="J147"/>
  <c r="J145"/>
  <c r="J143"/>
  <c r="J142"/>
  <c r="J139"/>
  <c r="J138"/>
  <c r="J134"/>
  <c r="J132"/>
  <c r="J131"/>
  <c r="J130"/>
  <c r="J129"/>
  <c r="J128"/>
  <c r="J126"/>
  <c r="J125"/>
  <c r="J122"/>
  <c r="J121"/>
  <c r="J120"/>
  <c r="J119"/>
  <c r="J118"/>
  <c r="J116"/>
  <c r="J115"/>
  <c r="J114"/>
  <c r="J112"/>
  <c r="J111"/>
  <c r="J110"/>
  <c r="J109"/>
  <c r="J108"/>
  <c r="J107"/>
  <c r="J106"/>
  <c r="J105"/>
  <c r="J104"/>
  <c r="J102"/>
  <c r="J100"/>
  <c r="J99"/>
  <c r="J98"/>
  <c r="J97"/>
  <c r="J95"/>
  <c r="J94"/>
  <c r="J93"/>
  <c r="J92"/>
  <c r="J91"/>
  <c r="J90"/>
  <c r="J89"/>
  <c r="J87"/>
  <c r="J86"/>
  <c r="J85"/>
  <c r="J84"/>
  <c r="J82"/>
  <c r="J81"/>
  <c r="J80"/>
  <c r="J79"/>
  <c r="J77"/>
  <c r="J76"/>
  <c r="J75"/>
  <c r="J74"/>
  <c r="J73"/>
  <c r="J70"/>
  <c r="J68"/>
  <c r="J67"/>
  <c r="J65"/>
  <c r="J64"/>
  <c r="J63"/>
  <c r="J62"/>
  <c r="J60"/>
  <c r="J59"/>
  <c r="J58"/>
  <c r="J56"/>
  <c r="J55"/>
  <c r="J54"/>
  <c r="J53"/>
  <c r="J52"/>
  <c r="J50"/>
  <c r="J49"/>
  <c r="J48"/>
  <c r="J47"/>
  <c r="J46"/>
  <c r="J45"/>
  <c r="J42"/>
  <c r="J41"/>
  <c r="J39"/>
  <c r="J38"/>
  <c r="J36"/>
  <c r="J35"/>
  <c r="J34"/>
  <c r="J33"/>
  <c r="J32"/>
  <c r="J28"/>
  <c r="J26"/>
  <c r="J24"/>
  <c r="J21"/>
  <c r="J20"/>
  <c r="J19"/>
  <c r="J18"/>
  <c r="J17"/>
  <c r="J16"/>
  <c r="J15"/>
  <c r="J12"/>
  <c r="J11"/>
  <c r="J9"/>
  <c r="J8"/>
  <c r="J83" i="2"/>
  <c r="J78"/>
  <c r="J58"/>
  <c r="J43"/>
  <c r="J10"/>
  <c r="J208" i="1"/>
  <c r="J203"/>
  <c r="J196"/>
  <c r="J193"/>
  <c r="J187"/>
  <c r="J182"/>
  <c r="J178"/>
  <c r="J174"/>
  <c r="J166"/>
  <c r="J161"/>
  <c r="J156"/>
  <c r="J153"/>
  <c r="J146"/>
  <c r="J144"/>
  <c r="J141"/>
  <c r="J137"/>
  <c r="J133"/>
  <c r="J127"/>
  <c r="J124"/>
  <c r="J117"/>
  <c r="J113"/>
  <c r="J103"/>
  <c r="J101"/>
  <c r="J96"/>
  <c r="J88"/>
  <c r="J83"/>
  <c r="J78"/>
  <c r="J69"/>
  <c r="J66"/>
  <c r="J61"/>
  <c r="J57"/>
  <c r="J51"/>
  <c r="J40"/>
  <c r="J37"/>
  <c r="J27"/>
  <c r="J25"/>
  <c r="J60" i="2" l="1"/>
  <c r="J62"/>
  <c r="J6" i="1"/>
  <c r="J23" i="2"/>
  <c r="J42"/>
  <c r="J52"/>
  <c r="J70"/>
  <c r="J74"/>
  <c r="J80"/>
  <c r="J84"/>
  <c r="J86"/>
  <c r="J57"/>
  <c r="J22"/>
  <c r="J51"/>
  <c r="J63"/>
  <c r="J69"/>
  <c r="J75"/>
  <c r="J79"/>
  <c r="J81"/>
  <c r="J85"/>
  <c r="J13" i="1"/>
  <c r="J30"/>
  <c r="J22"/>
  <c r="J43"/>
  <c r="J71"/>
  <c r="J155"/>
  <c r="J165"/>
  <c r="J169"/>
  <c r="J192"/>
  <c r="J23"/>
  <c r="J31"/>
  <c r="J151"/>
  <c r="J199"/>
  <c r="J7"/>
  <c r="J14"/>
  <c r="J44"/>
  <c r="J72"/>
  <c r="J170"/>
  <c r="J5"/>
  <c r="J29" l="1"/>
  <c r="J123"/>
  <c r="J201"/>
  <c r="J202"/>
  <c r="J177"/>
  <c r="J140"/>
  <c r="J207"/>
  <c r="J159"/>
  <c r="J160"/>
  <c r="J149"/>
  <c r="J150"/>
  <c r="J135"/>
  <c r="J136"/>
  <c r="J4"/>
  <c r="J2" i="2" l="1"/>
  <c r="J3"/>
  <c r="J205" i="1"/>
  <c r="J206"/>
  <c r="J168"/>
  <c r="J158" l="1"/>
  <c r="J3"/>
</calcChain>
</file>

<file path=xl/sharedStrings.xml><?xml version="1.0" encoding="utf-8"?>
<sst xmlns="http://schemas.openxmlformats.org/spreadsheetml/2006/main" count="551" uniqueCount="514">
  <si>
    <t>Razred/Skupina</t>
  </si>
  <si>
    <t>Pod  skupina</t>
  </si>
  <si>
    <t>Odjeljak</t>
  </si>
  <si>
    <t>Osn. račun</t>
  </si>
  <si>
    <t>Naziv</t>
  </si>
  <si>
    <t xml:space="preserve">INDEKS </t>
  </si>
  <si>
    <t>UKUPNI RASHODI 3, 4 i 5</t>
  </si>
  <si>
    <t>3</t>
  </si>
  <si>
    <t>Rashodi poslovanja</t>
  </si>
  <si>
    <t>31</t>
  </si>
  <si>
    <t>Rashodi za zaposlene</t>
  </si>
  <si>
    <t>311</t>
  </si>
  <si>
    <t>Plaće</t>
  </si>
  <si>
    <t>3111</t>
  </si>
  <si>
    <t>Plaće za redovan rad</t>
  </si>
  <si>
    <t>31111</t>
  </si>
  <si>
    <t>Plaće za zaposlene</t>
  </si>
  <si>
    <t>3113</t>
  </si>
  <si>
    <t>Plaće za prekovremeni rad</t>
  </si>
  <si>
    <t>31131</t>
  </si>
  <si>
    <t>3114</t>
  </si>
  <si>
    <t>Plaće za posebne uvjete rada</t>
  </si>
  <si>
    <t>31141</t>
  </si>
  <si>
    <t>312</t>
  </si>
  <si>
    <t>Ostali rashodi za zaposlene</t>
  </si>
  <si>
    <t>3121</t>
  </si>
  <si>
    <t>31211</t>
  </si>
  <si>
    <t>Bonus za uspješan rad</t>
  </si>
  <si>
    <t>31212</t>
  </si>
  <si>
    <t>Nagrade</t>
  </si>
  <si>
    <t>31213</t>
  </si>
  <si>
    <t>Darovi</t>
  </si>
  <si>
    <t>31214</t>
  </si>
  <si>
    <t>Otpremnine</t>
  </si>
  <si>
    <t>Naknade za bolest, invalidnost i smrtni slučaj</t>
  </si>
  <si>
    <t>31216</t>
  </si>
  <si>
    <t>Regres za godišnji odmor</t>
  </si>
  <si>
    <t>31219</t>
  </si>
  <si>
    <t>Ostali nenavedeni rashodi za zaposlene(bož.,jub.nag.)</t>
  </si>
  <si>
    <t>313</t>
  </si>
  <si>
    <t>Doprinosi na plaće</t>
  </si>
  <si>
    <t>3131</t>
  </si>
  <si>
    <t>Doprinosi za mirovinsko osiguranje</t>
  </si>
  <si>
    <t>31311</t>
  </si>
  <si>
    <t>3132</t>
  </si>
  <si>
    <t>Doprinosi za zdravstveno osiguranje</t>
  </si>
  <si>
    <t>31321</t>
  </si>
  <si>
    <t>Doprinosi za obvezno zdravstveno osiguranje</t>
  </si>
  <si>
    <t>3133</t>
  </si>
  <si>
    <t>Doprinosi za zapošljavanje</t>
  </si>
  <si>
    <t>32</t>
  </si>
  <si>
    <t>Materijalni rashodi</t>
  </si>
  <si>
    <t>321</t>
  </si>
  <si>
    <t>Naknade troškova zaposlenima</t>
  </si>
  <si>
    <t>3211</t>
  </si>
  <si>
    <t>Službena putovanja</t>
  </si>
  <si>
    <t>32111</t>
  </si>
  <si>
    <t>Dnevnice za službeni put u zemlji</t>
  </si>
  <si>
    <t>32112</t>
  </si>
  <si>
    <t>Dnevnice za službeni put u inozemstvu</t>
  </si>
  <si>
    <t>32113</t>
  </si>
  <si>
    <t>Naknade za smještaj na službenom putu u zemlji</t>
  </si>
  <si>
    <t>32114</t>
  </si>
  <si>
    <t>Naknade za smještaj na službenom putu u inozemstvu</t>
  </si>
  <si>
    <t>Naknade za prijevoz na službenom putu u zemlji</t>
  </si>
  <si>
    <t>3212</t>
  </si>
  <si>
    <t>Naknade za prijevoz, za rad na terenu i odvojeni život</t>
  </si>
  <si>
    <t>32121</t>
  </si>
  <si>
    <t>Naknade za prijevoz na posao i s posla</t>
  </si>
  <si>
    <t>32122</t>
  </si>
  <si>
    <t>Naknade za rad na terenu</t>
  </si>
  <si>
    <t>3213</t>
  </si>
  <si>
    <t>Stručno usavršavanje zaposlenika</t>
  </si>
  <si>
    <t>32131</t>
  </si>
  <si>
    <t>Seminari, savjetovanja i simpoziji</t>
  </si>
  <si>
    <t>32132</t>
  </si>
  <si>
    <t>Tečajevi i stručni ispiti</t>
  </si>
  <si>
    <t>322</t>
  </si>
  <si>
    <t>Rashodi za materijal i energiju</t>
  </si>
  <si>
    <t>3221</t>
  </si>
  <si>
    <t>Uredski materijal i ostali materijalni rashodi</t>
  </si>
  <si>
    <t>32211</t>
  </si>
  <si>
    <t>Uredski materijal</t>
  </si>
  <si>
    <t>32212</t>
  </si>
  <si>
    <t>Literatura (publikacije, časopisi, glasila, knjige i ostalo)</t>
  </si>
  <si>
    <t>32213</t>
  </si>
  <si>
    <t>Arhivski materijal</t>
  </si>
  <si>
    <t>32214</t>
  </si>
  <si>
    <t>Materijal i sredstva za čišćenje i održavanje</t>
  </si>
  <si>
    <t>32216</t>
  </si>
  <si>
    <t xml:space="preserve">Materijal za higijenske potrebe i njegu </t>
  </si>
  <si>
    <t>32219</t>
  </si>
  <si>
    <t>Ostali materijal za potrebe redovnog poslovanja</t>
  </si>
  <si>
    <t>3222</t>
  </si>
  <si>
    <t>Materijal i sirovine</t>
  </si>
  <si>
    <t>Osnovni materijal i sirovine</t>
  </si>
  <si>
    <t>32221</t>
  </si>
  <si>
    <t>Osnovni materijal i sirovine-servis aparata</t>
  </si>
  <si>
    <t>Naljepnice za vatrogasne aparate</t>
  </si>
  <si>
    <t>Roba za daljnju prodaju</t>
  </si>
  <si>
    <t>Ostali materijal i sirovine</t>
  </si>
  <si>
    <t>3223</t>
  </si>
  <si>
    <t>Energija</t>
  </si>
  <si>
    <t>32231</t>
  </si>
  <si>
    <t>Električna energija</t>
  </si>
  <si>
    <t>32233</t>
  </si>
  <si>
    <t>Plin</t>
  </si>
  <si>
    <t>32234</t>
  </si>
  <si>
    <t>Motorni benzin i dizel gorivo</t>
  </si>
  <si>
    <t>3224</t>
  </si>
  <si>
    <t>Materijal i dijelovi za tekuće i investicijsko održavanje</t>
  </si>
  <si>
    <t>32241</t>
  </si>
  <si>
    <t>Materijal i dijelovi za tekuće i inveticijsko održavanje građevinskih objekata</t>
  </si>
  <si>
    <t>32242</t>
  </si>
  <si>
    <t>Materijal i dijelovi za tekuće i investicijsko održavanje postrojenja i opreme</t>
  </si>
  <si>
    <t>Materijal i dijelovi za tek. i investicijsko održavanje transportnih sredstava</t>
  </si>
  <si>
    <t>32244</t>
  </si>
  <si>
    <t>Ostali materijal i dijelovi za tekuće i investicijsko održavanje</t>
  </si>
  <si>
    <t>3225</t>
  </si>
  <si>
    <t>Sitni inventar i auto gume</t>
  </si>
  <si>
    <t>32251</t>
  </si>
  <si>
    <t>Sitni inventar</t>
  </si>
  <si>
    <t>32252</t>
  </si>
  <si>
    <t>Auto gume</t>
  </si>
  <si>
    <t>3227</t>
  </si>
  <si>
    <t>Službena, radna i zaštitna odjeća i obuća</t>
  </si>
  <si>
    <t>32271</t>
  </si>
  <si>
    <t>323</t>
  </si>
  <si>
    <t>Rashodi za usluge</t>
  </si>
  <si>
    <t>3231</t>
  </si>
  <si>
    <t>Usluge telefona, pošte i prijevoza</t>
  </si>
  <si>
    <t>32311</t>
  </si>
  <si>
    <t>Usluge telefona, telefaksa</t>
  </si>
  <si>
    <t>32312</t>
  </si>
  <si>
    <t>Usluge interneta</t>
  </si>
  <si>
    <t>32313</t>
  </si>
  <si>
    <t>Poštarina (pisma, tiskanice i sl.)</t>
  </si>
  <si>
    <t>32314</t>
  </si>
  <si>
    <t>Rent-a-car i taxi prijevoz</t>
  </si>
  <si>
    <t>32319</t>
  </si>
  <si>
    <t>Ostale usluge za komunikaciju i prijevoz</t>
  </si>
  <si>
    <t>3232</t>
  </si>
  <si>
    <t>Usluge tekućeg i investicijskog održavanja</t>
  </si>
  <si>
    <t>32321</t>
  </si>
  <si>
    <t>Usluge tekućeg i investicijskog održavanja građevinskih objekata</t>
  </si>
  <si>
    <t>32322</t>
  </si>
  <si>
    <t>Usluge tekućeg i investicijskog održavanja postrojenja i opreme</t>
  </si>
  <si>
    <t>32322-0</t>
  </si>
  <si>
    <t>Usluge tekućeg i investicijskog održavanja postrojenja i opreme-SERVIS APARATA</t>
  </si>
  <si>
    <t>32323</t>
  </si>
  <si>
    <t>Usluge tekućeg i investicijskog održavanja prijevoznih sredstava</t>
  </si>
  <si>
    <t>3233</t>
  </si>
  <si>
    <t>Usluge promidžbe i informiranja</t>
  </si>
  <si>
    <t>32331</t>
  </si>
  <si>
    <t>Elektronski mediji</t>
  </si>
  <si>
    <t>32332</t>
  </si>
  <si>
    <t>Tisak</t>
  </si>
  <si>
    <t>32334</t>
  </si>
  <si>
    <t>Promidžbeni materijali</t>
  </si>
  <si>
    <t>32339</t>
  </si>
  <si>
    <t>Ostale usluge promidžbe i informiranja</t>
  </si>
  <si>
    <t>3234</t>
  </si>
  <si>
    <t>Komunalne usluge</t>
  </si>
  <si>
    <t>32341</t>
  </si>
  <si>
    <t>Opskrba vodom</t>
  </si>
  <si>
    <t>32342</t>
  </si>
  <si>
    <t>Iznošenje i odvoz smeća</t>
  </si>
  <si>
    <t>32343</t>
  </si>
  <si>
    <t>Deratizacija i dezinsekcija</t>
  </si>
  <si>
    <t>32344</t>
  </si>
  <si>
    <t>Dimnjačarske i ekološke usluge</t>
  </si>
  <si>
    <t>32345</t>
  </si>
  <si>
    <t>Usluge čišćenja, pranja i slično</t>
  </si>
  <si>
    <t>32346</t>
  </si>
  <si>
    <t>Usluge čuvanja imovine i osoba</t>
  </si>
  <si>
    <t>32349</t>
  </si>
  <si>
    <t>Ostale komunalne usluge</t>
  </si>
  <si>
    <t>3235</t>
  </si>
  <si>
    <t>Zakupnine i najamnine</t>
  </si>
  <si>
    <t>32351</t>
  </si>
  <si>
    <t>Zakupnine za zemljišta</t>
  </si>
  <si>
    <t>32352</t>
  </si>
  <si>
    <t>Najamnine za građevinske objekte</t>
  </si>
  <si>
    <t>Licence</t>
  </si>
  <si>
    <t>32359</t>
  </si>
  <si>
    <t>Ostale najamnine i zakupnine</t>
  </si>
  <si>
    <t>3236</t>
  </si>
  <si>
    <t>Zdravstvene i veterinarske usluge</t>
  </si>
  <si>
    <t>32361</t>
  </si>
  <si>
    <t>Obvezni i preventivni zdravstveni pregledi zaposlenika</t>
  </si>
  <si>
    <t>3237</t>
  </si>
  <si>
    <t>Intelektualne i osobne usluge</t>
  </si>
  <si>
    <t>32371</t>
  </si>
  <si>
    <t>Autorski honorari</t>
  </si>
  <si>
    <t>32372</t>
  </si>
  <si>
    <t>Ugovori o djelu</t>
  </si>
  <si>
    <t>32373</t>
  </si>
  <si>
    <t>Usluge odvjetnika i pravnog savjetovanja</t>
  </si>
  <si>
    <t>32374</t>
  </si>
  <si>
    <t>Revizorske usluge</t>
  </si>
  <si>
    <t>32375</t>
  </si>
  <si>
    <t>Geodetsko-katastarske usluge</t>
  </si>
  <si>
    <t>32376</t>
  </si>
  <si>
    <t>Usluge vještačenja</t>
  </si>
  <si>
    <t>32377</t>
  </si>
  <si>
    <t>Usluge agencija, studentskog servisa (prijepisi, prijevodi i drugo)</t>
  </si>
  <si>
    <t>Znanstvenoistraživačke usluge</t>
  </si>
  <si>
    <t>32379</t>
  </si>
  <si>
    <t>Ostale intelektualne usluge</t>
  </si>
  <si>
    <t>3238</t>
  </si>
  <si>
    <t>Računalne usluge</t>
  </si>
  <si>
    <t>32381</t>
  </si>
  <si>
    <t>Usluge ažuriranja računalnih baza</t>
  </si>
  <si>
    <t>32382</t>
  </si>
  <si>
    <t>Usluge razvoja software-a</t>
  </si>
  <si>
    <t>32389</t>
  </si>
  <si>
    <t>Ostale računalne usluge</t>
  </si>
  <si>
    <t>3239</t>
  </si>
  <si>
    <t>Ostale usluge</t>
  </si>
  <si>
    <t>32391</t>
  </si>
  <si>
    <t>Grafičke i tiskarske usluge, usluge kopiranja i uvezivanja i slično</t>
  </si>
  <si>
    <t>32392</t>
  </si>
  <si>
    <t>Film i izrada fotografija</t>
  </si>
  <si>
    <t>32393</t>
  </si>
  <si>
    <t>Uređenje prostora</t>
  </si>
  <si>
    <t>32394</t>
  </si>
  <si>
    <t>Usluge pri registraciji prijevoznih sredstava</t>
  </si>
  <si>
    <t>32399</t>
  </si>
  <si>
    <t>Ostale nespomenute usluge</t>
  </si>
  <si>
    <t>329</t>
  </si>
  <si>
    <t>Ostali nespomenuti rashodi poslovanja</t>
  </si>
  <si>
    <t>3291</t>
  </si>
  <si>
    <t>Naknade za rad predstavničkih i izvršnih tijela, povjerenstava i slično</t>
  </si>
  <si>
    <t xml:space="preserve">Naknade članovima predstavničkih i izvršnih tijela </t>
  </si>
  <si>
    <t>32912</t>
  </si>
  <si>
    <t>Naknade članovima tjela i povjerenstava</t>
  </si>
  <si>
    <t>3292</t>
  </si>
  <si>
    <t>Premije osiguranja</t>
  </si>
  <si>
    <t>32921</t>
  </si>
  <si>
    <t>Premije osiguranja prijevoznih sredstava</t>
  </si>
  <si>
    <t>32922</t>
  </si>
  <si>
    <t>Premije osiguranja ostale imovine</t>
  </si>
  <si>
    <t>32923</t>
  </si>
  <si>
    <t>Premije osiguranja zaposlenih</t>
  </si>
  <si>
    <t>Rashodi protokola  (vijenci, cvijeće, svijeće i sl. )</t>
  </si>
  <si>
    <t>3293</t>
  </si>
  <si>
    <t>Reprezentacija</t>
  </si>
  <si>
    <t>32931</t>
  </si>
  <si>
    <t>Ostali financijski rashodi</t>
  </si>
  <si>
    <t>342</t>
  </si>
  <si>
    <t>Kamate za primljene kredite i zajmove</t>
  </si>
  <si>
    <t>3423</t>
  </si>
  <si>
    <t>Kamate za primljene kredite i zajmove od kreditnih i ostalih financijskih institucija izvan javnog sektora</t>
  </si>
  <si>
    <t>343</t>
  </si>
  <si>
    <t>3431</t>
  </si>
  <si>
    <t>Bankarske usluge i usluge platnog prometa</t>
  </si>
  <si>
    <t>34311</t>
  </si>
  <si>
    <t>Usluge banaka</t>
  </si>
  <si>
    <t>34312</t>
  </si>
  <si>
    <t>Usluge platnog prometa</t>
  </si>
  <si>
    <t>Negativne tečajne razlike</t>
  </si>
  <si>
    <t>3433</t>
  </si>
  <si>
    <t>Zatezne kamate</t>
  </si>
  <si>
    <t>34333</t>
  </si>
  <si>
    <t>Zatezne kamate iz poslovnih odnosa i drugo</t>
  </si>
  <si>
    <t>Zatezne kamate za doprinose</t>
  </si>
  <si>
    <t>Ostali rashodi iz proteklih godina</t>
  </si>
  <si>
    <t>383</t>
  </si>
  <si>
    <t>Kazne, penali i naknade štete</t>
  </si>
  <si>
    <t>3831</t>
  </si>
  <si>
    <t>Naknade šteta pravnim i fizičkim osobama</t>
  </si>
  <si>
    <t>Ostale naknade šteta pravnim i fizičkim osobama</t>
  </si>
  <si>
    <t>3833</t>
  </si>
  <si>
    <t>Naknade šteta zaposlenicima</t>
  </si>
  <si>
    <t>38331</t>
  </si>
  <si>
    <t>385</t>
  </si>
  <si>
    <t>Izvanredni rashodi</t>
  </si>
  <si>
    <t>3859</t>
  </si>
  <si>
    <t>Ostali izvanredni rashodi</t>
  </si>
  <si>
    <t>38591</t>
  </si>
  <si>
    <t>4</t>
  </si>
  <si>
    <t>Rashodi za nabavu nefinancijske imovine</t>
  </si>
  <si>
    <t>41</t>
  </si>
  <si>
    <t>Rashodi za nabavu neproizvedene imovine</t>
  </si>
  <si>
    <t>411</t>
  </si>
  <si>
    <t>Nematerijalna imovina</t>
  </si>
  <si>
    <t>4111</t>
  </si>
  <si>
    <t>Zemljište</t>
  </si>
  <si>
    <t>41111</t>
  </si>
  <si>
    <t>Poljoprivredno zemljište</t>
  </si>
  <si>
    <t>41112</t>
  </si>
  <si>
    <t>Građevinsko zemljište</t>
  </si>
  <si>
    <t>41119</t>
  </si>
  <si>
    <t>Ostala zemljišta</t>
  </si>
  <si>
    <t>412</t>
  </si>
  <si>
    <t>4124</t>
  </si>
  <si>
    <t>Ostala prava</t>
  </si>
  <si>
    <t>41241</t>
  </si>
  <si>
    <t>Ulaganja na tuđoj imovini radi prava korištenja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</si>
  <si>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</si>
  <si>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</si>
  <si>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</si>
  <si>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</si>
  <si>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</si>
  <si>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</si>
  <si>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42121</t>
  </si>
  <si>
    <t>Uredski objekti</t>
  </si>
  <si>
    <t>42127</t>
  </si>
  <si>
    <t>Tvorničke hale, skladišta, silosi, garaže i slično</t>
  </si>
  <si>
    <t>Ostali poslovni građevinski objekti</t>
  </si>
  <si>
    <t>4214</t>
  </si>
  <si>
    <t>Ostali građevinski objekti</t>
  </si>
  <si>
    <t>42141</t>
  </si>
  <si>
    <t>Plinovod, vodovod, kanalizacija</t>
  </si>
  <si>
    <t>42149</t>
  </si>
  <si>
    <t>Ostali nespomenuti građevinski objekti</t>
  </si>
  <si>
    <t>422</t>
  </si>
  <si>
    <t>Postrojenja i oprema</t>
  </si>
  <si>
    <t>4221</t>
  </si>
  <si>
    <t>Uredska oprema i namještaj</t>
  </si>
  <si>
    <t>42211</t>
  </si>
  <si>
    <t>Računala i računalna oprema</t>
  </si>
  <si>
    <t>42212</t>
  </si>
  <si>
    <t>Uredski namještaj</t>
  </si>
  <si>
    <t>42219</t>
  </si>
  <si>
    <t>Ostala uredska oprema</t>
  </si>
  <si>
    <t>4222</t>
  </si>
  <si>
    <t>Komunikacijska oprema</t>
  </si>
  <si>
    <t>42221</t>
  </si>
  <si>
    <t>Radio i TV prijemnici</t>
  </si>
  <si>
    <t>42222</t>
  </si>
  <si>
    <t>Telefoni i ostali komunikacijski uređaji</t>
  </si>
  <si>
    <t>42223</t>
  </si>
  <si>
    <t>Telefonske i telegrafske centrale s pripadajućim instalacijama</t>
  </si>
  <si>
    <t>42229</t>
  </si>
  <si>
    <t>Ostala komunikacijska oprema</t>
  </si>
  <si>
    <t>4223</t>
  </si>
  <si>
    <t>Oprema za održavanje i zaštitu</t>
  </si>
  <si>
    <t>42231</t>
  </si>
  <si>
    <t>Oprema za grijanje, ventilaciju i hlađenje</t>
  </si>
  <si>
    <t>42232</t>
  </si>
  <si>
    <t>Oprema za održavanje prostorija</t>
  </si>
  <si>
    <t>42233</t>
  </si>
  <si>
    <t>Oprema za protupožarnu zaštitu (osim vozila)</t>
  </si>
  <si>
    <t>42239</t>
  </si>
  <si>
    <t>Ostala oprema za održavanje i zaštitu</t>
  </si>
  <si>
    <t>423</t>
  </si>
  <si>
    <t>Prijevozna sredstva</t>
  </si>
  <si>
    <t>4231</t>
  </si>
  <si>
    <t>Prijevozna sredstva u cestovnom prometu</t>
  </si>
  <si>
    <t>42316</t>
  </si>
  <si>
    <t>Terenska vozila (protupožarna, vojna i slično)</t>
  </si>
  <si>
    <t>42319</t>
  </si>
  <si>
    <t>Ostala prijevozna sredstva u cestovnom prometu</t>
  </si>
  <si>
    <t>4233</t>
  </si>
  <si>
    <t>Prijevozna sredstva u pomorskom i riječnom prometu</t>
  </si>
  <si>
    <t>42331</t>
  </si>
  <si>
    <t>Plovila</t>
  </si>
  <si>
    <t>Nematerijalna proizvedena imovina</t>
  </si>
  <si>
    <t>Ulaganja u računalne programe</t>
  </si>
  <si>
    <t>45</t>
  </si>
  <si>
    <t>Rashodi za dodatna ulaganja na nefinancijskoj imovini</t>
  </si>
  <si>
    <t>453</t>
  </si>
  <si>
    <t>Dodatna ulaganja na prijevoznim sredstvima</t>
  </si>
  <si>
    <t>4531</t>
  </si>
  <si>
    <t>45311</t>
  </si>
  <si>
    <t>5</t>
  </si>
  <si>
    <t>Izdaci za financijsku imovinu i otplate zajmova</t>
  </si>
  <si>
    <t>54</t>
  </si>
  <si>
    <t>Izdaci za otplatu glavnice primljenih kredita i zajmova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</si>
  <si>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</si>
  <si>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</si>
  <si>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</si>
  <si>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</si>
  <si>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54431</t>
  </si>
  <si>
    <t>Otplata glavnice primljenih kredita od tuzemnih kreditnih institucija izvan javnog sektora - kratkoročnih</t>
  </si>
  <si>
    <t>54432</t>
  </si>
  <si>
    <t>Otplata glavnice primljenih kredita od tuzemnih kreditnih institucija izvan javnog sektora - dugoročnih</t>
  </si>
  <si>
    <t>INDEKS</t>
  </si>
  <si>
    <t>UKUPNO razred 6,7 i 8</t>
  </si>
  <si>
    <t>6</t>
  </si>
  <si>
    <t>Prihodi poslovanja</t>
  </si>
  <si>
    <t>61</t>
  </si>
  <si>
    <t>Prihodi od poreza</t>
  </si>
  <si>
    <t>611</t>
  </si>
  <si>
    <t>Porez i prirez na dohodak</t>
  </si>
  <si>
    <t>6111</t>
  </si>
  <si>
    <t xml:space="preserve">Porez i prirez na dohodak od nesamostalnog rada </t>
  </si>
  <si>
    <t>61111</t>
  </si>
  <si>
    <t>Porez i prirez na dohodak od nesamostalnog rada i drugih samostalnih djelatnosti</t>
  </si>
  <si>
    <t>Dio poreza na dohodak dobiven kroz potpore izravnanja za decentralizirane funkcije</t>
  </si>
  <si>
    <t>63</t>
  </si>
  <si>
    <t>Pomoći iz inozemstva (darovnice) i od subjekata unutar opće države</t>
  </si>
  <si>
    <t>631</t>
  </si>
  <si>
    <t>Pomoći od inozemnih vlada</t>
  </si>
  <si>
    <t>6311</t>
  </si>
  <si>
    <t>Tekuće pomoći od inozemnih vlada</t>
  </si>
  <si>
    <t>63111</t>
  </si>
  <si>
    <t>6312</t>
  </si>
  <si>
    <t>Kapitalne pomoći od inozemnih vlada</t>
  </si>
  <si>
    <t>63121</t>
  </si>
  <si>
    <t>632</t>
  </si>
  <si>
    <t>Pomoći od međunarodnih organizacija</t>
  </si>
  <si>
    <t>6321</t>
  </si>
  <si>
    <t>Tekuće pomoći od međunarodnih organizacija</t>
  </si>
  <si>
    <t>63211</t>
  </si>
  <si>
    <t>6322</t>
  </si>
  <si>
    <t>Kapitalne pomoći od međunarodnih organizacija</t>
  </si>
  <si>
    <t>63221</t>
  </si>
  <si>
    <t>633</t>
  </si>
  <si>
    <t xml:space="preserve">Pomoći iz proračuna </t>
  </si>
  <si>
    <t>6331</t>
  </si>
  <si>
    <t>Tekuće pomoći iz proračuna</t>
  </si>
  <si>
    <t>63311</t>
  </si>
  <si>
    <t>Tekuće pomoći iz državnog proračuna</t>
  </si>
  <si>
    <t>63312</t>
  </si>
  <si>
    <t xml:space="preserve">Tekuće pomoći iz županijskog proračuna   </t>
  </si>
  <si>
    <t>63313</t>
  </si>
  <si>
    <r>
      <t>Tekuće pomoći iz gradskog proračuna</t>
    </r>
    <r>
      <rPr>
        <b/>
        <sz val="10"/>
        <color indexed="8"/>
        <rFont val="Times New Roman"/>
        <family val="1"/>
        <charset val="238"/>
      </rPr>
      <t>( 6 gradova)</t>
    </r>
  </si>
  <si>
    <t>63314</t>
  </si>
  <si>
    <r>
      <t>Tekuće pomoći iz općinskog proračuna</t>
    </r>
    <r>
      <rPr>
        <b/>
        <sz val="10"/>
        <color indexed="8"/>
        <rFont val="Times New Roman"/>
        <family val="1"/>
        <charset val="238"/>
      </rPr>
      <t>( 16 općina)</t>
    </r>
  </si>
  <si>
    <t>6332</t>
  </si>
  <si>
    <t xml:space="preserve">Kapitalne pomoći iz proračuna </t>
  </si>
  <si>
    <t>63321</t>
  </si>
  <si>
    <t>Kapitalne pomoći iz državnog proračuna</t>
  </si>
  <si>
    <t>63322</t>
  </si>
  <si>
    <t>Kapitalne pomoći iz županijskog proračuna</t>
  </si>
  <si>
    <t>63323</t>
  </si>
  <si>
    <t>Kapitalne pomoći iz gradskog proračuna</t>
  </si>
  <si>
    <t>63324</t>
  </si>
  <si>
    <t>Kapitalne pomoći iz općinskog proračuna</t>
  </si>
  <si>
    <t>Pomoći od ostalih subjekata unutar općeg proračuna</t>
  </si>
  <si>
    <t>Kapitalne pomoći od izvanproračunskih korisnika županijskih,gradskih i općinskih proračuna</t>
  </si>
  <si>
    <t>64</t>
  </si>
  <si>
    <t>Prihodi od imovine</t>
  </si>
  <si>
    <t>641</t>
  </si>
  <si>
    <t>Prihodi od financijske imovine</t>
  </si>
  <si>
    <t>Kamate na depozite po viđenju</t>
  </si>
  <si>
    <t>Prihodi od pozitivnih tečajnih razlika</t>
  </si>
  <si>
    <t>642</t>
  </si>
  <si>
    <t>Prihodi od nefinancijske imovine</t>
  </si>
  <si>
    <t>6423</t>
  </si>
  <si>
    <t>Ostali prihodi od nefinancijske imovine</t>
  </si>
  <si>
    <t xml:space="preserve">Prihodi od nadoknade šteta s osnova osiguranja (totalna šteta) </t>
  </si>
  <si>
    <t>65</t>
  </si>
  <si>
    <t>Prihodi od administrativnih pristojbi i po posebnim propisima</t>
  </si>
  <si>
    <t>652</t>
  </si>
  <si>
    <t>Prihodi po posebnim propisima</t>
  </si>
  <si>
    <t>6526</t>
  </si>
  <si>
    <t xml:space="preserve">Ostali nespomenuti prihodi </t>
  </si>
  <si>
    <t>Prihodi od osiguranja, refundacije štete</t>
  </si>
  <si>
    <t>65269</t>
  </si>
  <si>
    <t>66</t>
  </si>
  <si>
    <t>Ostali prihodi</t>
  </si>
  <si>
    <t>661</t>
  </si>
  <si>
    <t>Prihodi koje proračuni i proračunski korisnici ostvare obavljanjem poslova na tržištu (vlastiti prihodi)</t>
  </si>
  <si>
    <t>Prihodi od prodaje robe</t>
  </si>
  <si>
    <t>Prihodi od obavljanja osnovnih poslova vlastite djelatnosti</t>
  </si>
  <si>
    <t>663</t>
  </si>
  <si>
    <t xml:space="preserve">Donacije od pravnih i fizičkih osoba izvan opće države </t>
  </si>
  <si>
    <t>Prihodi iz proračuna</t>
  </si>
  <si>
    <t>Prihodi iz proračuna za financiranje redovne djelatnosti proračunskih korisnika</t>
  </si>
  <si>
    <t>Prihod za financiranje rashoda poslovanja</t>
  </si>
  <si>
    <t>67111-1</t>
  </si>
  <si>
    <t>Prihod za financiranje rashoda poslovanja-DUZS</t>
  </si>
  <si>
    <t>Kazne, upravne mjere i ostali prihodi</t>
  </si>
  <si>
    <t>Ostali prihodi  - Vatrogasna zajednica KZŽ</t>
  </si>
  <si>
    <t>68311-0</t>
  </si>
  <si>
    <t>Ostali prihodi-povrat troškovi mobiteli</t>
  </si>
  <si>
    <t>Prihodi od prodaje nefinancijske imovine</t>
  </si>
  <si>
    <t>Prihod od prodaje proizvodne dugotrajne imovine</t>
  </si>
  <si>
    <t>Prihod od prodaje prijevoznih sredstava</t>
  </si>
  <si>
    <t>7231</t>
  </si>
  <si>
    <t>Prijevozno sredstvo u cestovnom prometu</t>
  </si>
  <si>
    <t>84</t>
  </si>
  <si>
    <t>Primici od zaduživanja</t>
  </si>
  <si>
    <t>844</t>
  </si>
  <si>
    <t>Primljeni krediti i zajmovi od kreditnih i ostalih financijskih institucija izvan javnog sektora</t>
  </si>
  <si>
    <t>Primljeni krediti od tuzemnih kreditnih institucija izvan javnog sektora</t>
  </si>
  <si>
    <t>Primljeni krediti od tuzemnih kreditnih institucija izvan javnog sektora - kratkoročni</t>
  </si>
  <si>
    <t>Primljeni krediti od tuzemnih kreditnih institucija izvan javnog sektora - dugoročni</t>
  </si>
  <si>
    <t xml:space="preserve">o.d. Ravnatelja                                                           Dražen Sinković                                    </t>
  </si>
  <si>
    <t>Kamate za primljene kredite od tuzemnih kreditnih institucija u javnom  sektoru</t>
  </si>
  <si>
    <t>34222</t>
  </si>
  <si>
    <t>Kamate za primljene kredite od tuzemnih kreditnih institucija izvan javnog  sektora</t>
  </si>
  <si>
    <t>34233</t>
  </si>
  <si>
    <t>Kapitalne donacije</t>
  </si>
  <si>
    <t>Kapitalne donacije od fizičkih osoba</t>
  </si>
  <si>
    <t>Kapitalne donacije od neprofitnih organizacija</t>
  </si>
  <si>
    <t>Kapitalne donacije od trgovačkih društava</t>
  </si>
  <si>
    <t>Kapitalne donacije od ostalih subjekata izvan općeg proračuna</t>
  </si>
  <si>
    <t>IZVRŠENJE                1-12/2017</t>
  </si>
  <si>
    <t>IZVRŠENJE                     1-12/ 2017.g.</t>
  </si>
  <si>
    <t>72316</t>
  </si>
  <si>
    <t>Terenska vozila (protupožarna, vojna i sl.)</t>
  </si>
  <si>
    <t>Pomoći proračunskim korisnicima iz proračuna koji im nije nadležan</t>
  </si>
  <si>
    <t>Tekuće pomoći proračunskim korisnicima iz proračuna koji im nije nadležan</t>
  </si>
  <si>
    <t>Tekuće pomoći iz državnog proračuna proračunskim korisnicima proračuna JLP(R)S</t>
  </si>
  <si>
    <t>Kapitalne pomoći proračunskim korisnicima iz proračuna koji im nije nadležan</t>
  </si>
  <si>
    <t>Kapitalne pomoći  proračunskim korisnicima iz proračuna JLP(R)S koji im nije nadležan</t>
  </si>
  <si>
    <t>Vlastiti izvori</t>
  </si>
  <si>
    <t>Rezultat poslovanja</t>
  </si>
  <si>
    <t>Višak / manjak prihoda</t>
  </si>
  <si>
    <t>Višak prihoda</t>
  </si>
  <si>
    <t>Višak prihoda poslovanja</t>
  </si>
  <si>
    <t>Višak prihoda od nefinancijske imovine</t>
  </si>
  <si>
    <t>PLAN 2018.g.</t>
  </si>
  <si>
    <t xml:space="preserve"> I I I  REBALANS                    11 - 2018.</t>
  </si>
  <si>
    <t>,</t>
  </si>
  <si>
    <t>IZVRŠENJE                     1-12/ 2018.g.</t>
  </si>
  <si>
    <t xml:space="preserve">  III  REBALANS      2018. god.</t>
  </si>
  <si>
    <t>IZVRŠENJE                   1-12/ 2018.g.</t>
  </si>
  <si>
    <t>Ostali prihodi za posebne namjene-Vatrog.zajednica  kzž</t>
  </si>
  <si>
    <t>Višak prihoda od financijske imovine</t>
  </si>
</sst>
</file>

<file path=xl/styles.xml><?xml version="1.0" encoding="utf-8"?>
<styleSheet xmlns="http://schemas.openxmlformats.org/spreadsheetml/2006/main">
  <numFmts count="2">
    <numFmt numFmtId="164" formatCode="#,##0;\-#,##0;\-"/>
    <numFmt numFmtId="165" formatCode="#,##0.00\ _k_n"/>
  </numFmts>
  <fonts count="31">
    <font>
      <sz val="11"/>
      <color theme="1"/>
      <name val="Calibri"/>
      <family val="2"/>
      <charset val="238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6"/>
      <name val="Arial"/>
      <family val="2"/>
    </font>
    <font>
      <b/>
      <sz val="10"/>
      <name val="Times New Roman"/>
      <family val="1"/>
      <charset val="238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2"/>
      <color theme="1"/>
      <name val="Calibri"/>
      <family val="2"/>
      <charset val="238"/>
      <scheme val="minor"/>
    </font>
    <font>
      <b/>
      <sz val="10"/>
      <color theme="0" tint="-0.34998626667073579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theme="3" tint="0.59999389629810485"/>
        <bgColor indexed="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7" tint="0.39997558519241921"/>
        <bgColor indexed="8"/>
      </patternFill>
    </fill>
    <fill>
      <patternFill patternType="solid">
        <fgColor theme="9" tint="0.59999389629810485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vertical="center"/>
    </xf>
    <xf numFmtId="10" fontId="3" fillId="2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4" fontId="9" fillId="4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4" fontId="11" fillId="0" borderId="1" xfId="0" applyNumberFormat="1" applyFont="1" applyBorder="1"/>
    <xf numFmtId="4" fontId="1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2" fillId="0" borderId="1" xfId="1" quotePrefix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/>
    </xf>
    <xf numFmtId="0" fontId="10" fillId="4" borderId="1" xfId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4" fontId="11" fillId="5" borderId="1" xfId="0" applyNumberFormat="1" applyFont="1" applyFill="1" applyBorder="1"/>
    <xf numFmtId="0" fontId="1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2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center" wrapText="1"/>
    </xf>
    <xf numFmtId="4" fontId="12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1" xfId="2" applyFont="1" applyFill="1" applyBorder="1" applyAlignment="1">
      <alignment horizontal="center" wrapText="1"/>
    </xf>
    <xf numFmtId="4" fontId="11" fillId="4" borderId="1" xfId="0" applyNumberFormat="1" applyFont="1" applyFill="1" applyBorder="1"/>
    <xf numFmtId="0" fontId="3" fillId="5" borderId="1" xfId="3" applyFont="1" applyFill="1" applyBorder="1" applyAlignment="1">
      <alignment horizontal="center" wrapText="1"/>
    </xf>
    <xf numFmtId="0" fontId="3" fillId="5" borderId="1" xfId="3" applyFont="1" applyFill="1" applyBorder="1" applyAlignment="1">
      <alignment horizontal="left" wrapText="1"/>
    </xf>
    <xf numFmtId="0" fontId="13" fillId="0" borderId="1" xfId="0" applyFont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3" applyNumberFormat="1" applyFont="1" applyFill="1" applyBorder="1" applyAlignment="1">
      <alignment horizontal="center" wrapText="1"/>
    </xf>
    <xf numFmtId="0" fontId="13" fillId="0" borderId="1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0" fillId="0" borderId="0" xfId="0" applyBorder="1"/>
    <xf numFmtId="10" fontId="0" fillId="0" borderId="0" xfId="0" applyNumberForma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0" fontId="7" fillId="7" borderId="1" xfId="0" applyNumberFormat="1" applyFont="1" applyFill="1" applyBorder="1"/>
    <xf numFmtId="10" fontId="7" fillId="8" borderId="1" xfId="0" applyNumberFormat="1" applyFont="1" applyFill="1" applyBorder="1"/>
    <xf numFmtId="10" fontId="7" fillId="9" borderId="1" xfId="0" applyNumberFormat="1" applyFont="1" applyFill="1" applyBorder="1"/>
    <xf numFmtId="10" fontId="7" fillId="10" borderId="1" xfId="0" applyNumberFormat="1" applyFont="1" applyFill="1" applyBorder="1"/>
    <xf numFmtId="10" fontId="7" fillId="11" borderId="1" xfId="0" applyNumberFormat="1" applyFont="1" applyFill="1" applyBorder="1"/>
    <xf numFmtId="10" fontId="7" fillId="13" borderId="1" xfId="0" applyNumberFormat="1" applyFont="1" applyFill="1" applyBorder="1"/>
    <xf numFmtId="4" fontId="9" fillId="10" borderId="1" xfId="0" applyNumberFormat="1" applyFont="1" applyFill="1" applyBorder="1"/>
    <xf numFmtId="0" fontId="0" fillId="7" borderId="0" xfId="0" applyFill="1"/>
    <xf numFmtId="10" fontId="7" fillId="16" borderId="1" xfId="0" applyNumberFormat="1" applyFont="1" applyFill="1" applyBorder="1"/>
    <xf numFmtId="0" fontId="0" fillId="16" borderId="0" xfId="0" applyFill="1"/>
    <xf numFmtId="0" fontId="7" fillId="17" borderId="1" xfId="1" applyFont="1" applyFill="1" applyBorder="1" applyAlignment="1">
      <alignment horizontal="center" wrapText="1"/>
    </xf>
    <xf numFmtId="0" fontId="7" fillId="18" borderId="1" xfId="0" applyFont="1" applyFill="1" applyBorder="1" applyAlignment="1">
      <alignment horizontal="center"/>
    </xf>
    <xf numFmtId="0" fontId="7" fillId="17" borderId="1" xfId="1" applyFont="1" applyFill="1" applyBorder="1" applyAlignment="1">
      <alignment horizontal="left" vertical="center" wrapText="1"/>
    </xf>
    <xf numFmtId="4" fontId="7" fillId="18" borderId="1" xfId="0" applyNumberFormat="1" applyFont="1" applyFill="1" applyBorder="1"/>
    <xf numFmtId="10" fontId="7" fillId="18" borderId="1" xfId="0" applyNumberFormat="1" applyFont="1" applyFill="1" applyBorder="1"/>
    <xf numFmtId="0" fontId="0" fillId="18" borderId="0" xfId="0" applyFill="1"/>
    <xf numFmtId="0" fontId="0" fillId="10" borderId="0" xfId="0" applyFill="1"/>
    <xf numFmtId="0" fontId="5" fillId="14" borderId="1" xfId="1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/>
    </xf>
    <xf numFmtId="0" fontId="5" fillId="14" borderId="1" xfId="1" applyFont="1" applyFill="1" applyBorder="1" applyAlignment="1">
      <alignment horizontal="left" vertical="center" wrapText="1"/>
    </xf>
    <xf numFmtId="4" fontId="5" fillId="7" borderId="1" xfId="0" applyNumberFormat="1" applyFont="1" applyFill="1" applyBorder="1"/>
    <xf numFmtId="0" fontId="8" fillId="20" borderId="1" xfId="1" applyFont="1" applyFill="1" applyBorder="1" applyAlignment="1">
      <alignment horizontal="center" wrapText="1"/>
    </xf>
    <xf numFmtId="0" fontId="8" fillId="9" borderId="1" xfId="0" applyFont="1" applyFill="1" applyBorder="1" applyAlignment="1">
      <alignment horizontal="center"/>
    </xf>
    <xf numFmtId="0" fontId="8" fillId="20" borderId="1" xfId="1" applyFont="1" applyFill="1" applyBorder="1" applyAlignment="1">
      <alignment horizontal="left" vertical="center" wrapText="1"/>
    </xf>
    <xf numFmtId="4" fontId="9" fillId="9" borderId="1" xfId="0" applyNumberFormat="1" applyFont="1" applyFill="1" applyBorder="1"/>
    <xf numFmtId="0" fontId="0" fillId="9" borderId="0" xfId="0" applyFill="1"/>
    <xf numFmtId="0" fontId="0" fillId="8" borderId="0" xfId="0" applyFill="1"/>
    <xf numFmtId="0" fontId="8" fillId="10" borderId="1" xfId="0" applyFont="1" applyFill="1" applyBorder="1" applyAlignment="1">
      <alignment horizontal="center"/>
    </xf>
    <xf numFmtId="0" fontId="8" fillId="19" borderId="1" xfId="1" applyFont="1" applyFill="1" applyBorder="1" applyAlignment="1">
      <alignment horizontal="center" wrapText="1"/>
    </xf>
    <xf numFmtId="0" fontId="8" fillId="19" borderId="1" xfId="1" applyFont="1" applyFill="1" applyBorder="1" applyAlignment="1">
      <alignment horizontal="left" vertical="center" wrapText="1"/>
    </xf>
    <xf numFmtId="0" fontId="0" fillId="0" borderId="0" xfId="0" applyFill="1"/>
    <xf numFmtId="0" fontId="10" fillId="16" borderId="1" xfId="0" applyFont="1" applyFill="1" applyBorder="1" applyAlignment="1">
      <alignment horizontal="center"/>
    </xf>
    <xf numFmtId="0" fontId="10" fillId="15" borderId="1" xfId="1" applyFont="1" applyFill="1" applyBorder="1" applyAlignment="1">
      <alignment horizontal="center" wrapText="1"/>
    </xf>
    <xf numFmtId="0" fontId="10" fillId="15" borderId="1" xfId="1" applyFont="1" applyFill="1" applyBorder="1" applyAlignment="1">
      <alignment horizontal="left" vertical="center" wrapText="1"/>
    </xf>
    <xf numFmtId="4" fontId="9" fillId="16" borderId="1" xfId="0" applyNumberFormat="1" applyFont="1" applyFill="1" applyBorder="1" applyAlignment="1">
      <alignment horizontal="left"/>
    </xf>
    <xf numFmtId="4" fontId="9" fillId="16" borderId="1" xfId="0" applyNumberFormat="1" applyFont="1" applyFill="1" applyBorder="1" applyAlignment="1">
      <alignment horizontal="left" vertical="center"/>
    </xf>
    <xf numFmtId="0" fontId="2" fillId="16" borderId="1" xfId="0" applyFont="1" applyFill="1" applyBorder="1" applyAlignment="1">
      <alignment horizontal="center"/>
    </xf>
    <xf numFmtId="0" fontId="2" fillId="15" borderId="1" xfId="1" applyFont="1" applyFill="1" applyBorder="1" applyAlignment="1">
      <alignment horizontal="center" wrapText="1"/>
    </xf>
    <xf numFmtId="0" fontId="10" fillId="16" borderId="1" xfId="0" quotePrefix="1" applyFont="1" applyFill="1" applyBorder="1" applyAlignment="1">
      <alignment horizontal="center"/>
    </xf>
    <xf numFmtId="49" fontId="10" fillId="16" borderId="1" xfId="1" applyNumberFormat="1" applyFont="1" applyFill="1" applyBorder="1" applyAlignment="1">
      <alignment horizontal="center" wrapText="1"/>
    </xf>
    <xf numFmtId="0" fontId="10" fillId="16" borderId="1" xfId="1" applyFont="1" applyFill="1" applyBorder="1" applyAlignment="1">
      <alignment horizontal="left" vertical="center" wrapText="1"/>
    </xf>
    <xf numFmtId="4" fontId="11" fillId="16" borderId="1" xfId="0" applyNumberFormat="1" applyFont="1" applyFill="1" applyBorder="1"/>
    <xf numFmtId="0" fontId="3" fillId="16" borderId="1" xfId="0" applyFont="1" applyFill="1" applyBorder="1" applyAlignment="1">
      <alignment horizontal="center"/>
    </xf>
    <xf numFmtId="0" fontId="3" fillId="16" borderId="1" xfId="1" applyFont="1" applyFill="1" applyBorder="1" applyAlignment="1">
      <alignment horizontal="center" wrapText="1"/>
    </xf>
    <xf numFmtId="49" fontId="3" fillId="16" borderId="1" xfId="0" applyNumberFormat="1" applyFont="1" applyFill="1" applyBorder="1" applyAlignment="1">
      <alignment horizontal="center"/>
    </xf>
    <xf numFmtId="0" fontId="3" fillId="16" borderId="1" xfId="1" applyFont="1" applyFill="1" applyBorder="1" applyAlignment="1">
      <alignment horizontal="left" vertical="center" wrapText="1"/>
    </xf>
    <xf numFmtId="0" fontId="8" fillId="16" borderId="1" xfId="0" applyFont="1" applyFill="1" applyBorder="1" applyAlignment="1">
      <alignment horizontal="center"/>
    </xf>
    <xf numFmtId="0" fontId="8" fillId="15" borderId="1" xfId="2" applyFont="1" applyFill="1" applyBorder="1" applyAlignment="1">
      <alignment horizontal="center" wrapText="1"/>
    </xf>
    <xf numFmtId="0" fontId="10" fillId="15" borderId="1" xfId="2" applyFont="1" applyFill="1" applyBorder="1" applyAlignment="1">
      <alignment horizontal="center" wrapText="1"/>
    </xf>
    <xf numFmtId="0" fontId="10" fillId="15" borderId="1" xfId="2" applyFont="1" applyFill="1" applyBorder="1" applyAlignment="1">
      <alignment horizontal="left" vertical="center" wrapText="1"/>
    </xf>
    <xf numFmtId="0" fontId="8" fillId="19" borderId="1" xfId="2" applyFont="1" applyFill="1" applyBorder="1" applyAlignment="1">
      <alignment horizontal="center" wrapText="1"/>
    </xf>
    <xf numFmtId="0" fontId="8" fillId="19" borderId="1" xfId="2" applyFont="1" applyFill="1" applyBorder="1" applyAlignment="1">
      <alignment horizontal="left" vertical="center" wrapText="1"/>
    </xf>
    <xf numFmtId="4" fontId="9" fillId="10" borderId="1" xfId="0" applyNumberFormat="1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center"/>
    </xf>
    <xf numFmtId="0" fontId="10" fillId="19" borderId="1" xfId="2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/>
    </xf>
    <xf numFmtId="49" fontId="3" fillId="16" borderId="1" xfId="3" applyNumberFormat="1" applyFont="1" applyFill="1" applyBorder="1" applyAlignment="1">
      <alignment horizontal="center" wrapText="1"/>
    </xf>
    <xf numFmtId="0" fontId="3" fillId="16" borderId="1" xfId="3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wrapText="1"/>
    </xf>
    <xf numFmtId="49" fontId="3" fillId="10" borderId="1" xfId="0" applyNumberFormat="1" applyFont="1" applyFill="1" applyBorder="1" applyAlignment="1">
      <alignment horizontal="center"/>
    </xf>
    <xf numFmtId="0" fontId="3" fillId="10" borderId="1" xfId="1" applyFont="1" applyFill="1" applyBorder="1" applyAlignment="1">
      <alignment horizontal="left" vertical="center" wrapText="1"/>
    </xf>
    <xf numFmtId="4" fontId="11" fillId="10" borderId="1" xfId="0" applyNumberFormat="1" applyFont="1" applyFill="1" applyBorder="1"/>
    <xf numFmtId="0" fontId="3" fillId="10" borderId="1" xfId="3" applyFont="1" applyFill="1" applyBorder="1" applyAlignment="1">
      <alignment horizontal="center" wrapText="1"/>
    </xf>
    <xf numFmtId="49" fontId="9" fillId="10" borderId="1" xfId="0" applyNumberFormat="1" applyFont="1" applyFill="1" applyBorder="1" applyAlignment="1">
      <alignment horizontal="center"/>
    </xf>
    <xf numFmtId="0" fontId="3" fillId="10" borderId="1" xfId="3" applyFont="1" applyFill="1" applyBorder="1" applyAlignment="1">
      <alignment horizontal="left" vertical="center" wrapText="1"/>
    </xf>
    <xf numFmtId="0" fontId="3" fillId="9" borderId="1" xfId="3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/>
    </xf>
    <xf numFmtId="49" fontId="16" fillId="9" borderId="1" xfId="0" applyNumberFormat="1" applyFont="1" applyFill="1" applyBorder="1" applyAlignment="1">
      <alignment horizontal="center"/>
    </xf>
    <xf numFmtId="0" fontId="3" fillId="9" borderId="1" xfId="3" applyFont="1" applyFill="1" applyBorder="1" applyAlignment="1">
      <alignment horizontal="left" vertical="center" wrapText="1"/>
    </xf>
    <xf numFmtId="4" fontId="11" fillId="9" borderId="1" xfId="0" applyNumberFormat="1" applyFont="1" applyFill="1" applyBorder="1"/>
    <xf numFmtId="0" fontId="8" fillId="20" borderId="1" xfId="2" applyFont="1" applyFill="1" applyBorder="1" applyAlignment="1">
      <alignment horizontal="center" wrapText="1"/>
    </xf>
    <xf numFmtId="0" fontId="8" fillId="20" borderId="1" xfId="2" applyFont="1" applyFill="1" applyBorder="1" applyAlignment="1">
      <alignment horizontal="left" vertical="center" wrapText="1"/>
    </xf>
    <xf numFmtId="4" fontId="8" fillId="9" borderId="1" xfId="0" applyNumberFormat="1" applyFont="1" applyFill="1" applyBorder="1" applyAlignment="1">
      <alignment horizontal="right" vertical="center"/>
    </xf>
    <xf numFmtId="0" fontId="7" fillId="22" borderId="1" xfId="2" applyFont="1" applyFill="1" applyBorder="1" applyAlignment="1">
      <alignment horizontal="center" wrapText="1"/>
    </xf>
    <xf numFmtId="0" fontId="7" fillId="11" borderId="1" xfId="0" applyFont="1" applyFill="1" applyBorder="1" applyAlignment="1">
      <alignment horizontal="center"/>
    </xf>
    <xf numFmtId="0" fontId="7" fillId="22" borderId="1" xfId="2" applyFont="1" applyFill="1" applyBorder="1" applyAlignment="1">
      <alignment horizontal="left" vertical="center" wrapText="1"/>
    </xf>
    <xf numFmtId="4" fontId="7" fillId="11" borderId="1" xfId="0" applyNumberFormat="1" applyFont="1" applyFill="1" applyBorder="1" applyAlignment="1">
      <alignment horizontal="right" vertical="center"/>
    </xf>
    <xf numFmtId="0" fontId="0" fillId="11" borderId="0" xfId="0" applyFill="1"/>
    <xf numFmtId="0" fontId="8" fillId="11" borderId="1" xfId="0" applyFont="1" applyFill="1" applyBorder="1" applyAlignment="1">
      <alignment horizontal="center"/>
    </xf>
    <xf numFmtId="0" fontId="8" fillId="22" borderId="1" xfId="1" applyFont="1" applyFill="1" applyBorder="1" applyAlignment="1">
      <alignment horizontal="center" wrapText="1"/>
    </xf>
    <xf numFmtId="0" fontId="8" fillId="22" borderId="1" xfId="1" applyFont="1" applyFill="1" applyBorder="1" applyAlignment="1">
      <alignment horizontal="left" vertical="center" wrapText="1"/>
    </xf>
    <xf numFmtId="4" fontId="9" fillId="11" borderId="1" xfId="0" applyNumberFormat="1" applyFont="1" applyFill="1" applyBorder="1" applyAlignment="1">
      <alignment horizontal="right" vertical="center"/>
    </xf>
    <xf numFmtId="0" fontId="10" fillId="11" borderId="1" xfId="0" applyFont="1" applyFill="1" applyBorder="1" applyAlignment="1">
      <alignment horizontal="center"/>
    </xf>
    <xf numFmtId="0" fontId="10" fillId="22" borderId="1" xfId="1" applyFont="1" applyFill="1" applyBorder="1" applyAlignment="1">
      <alignment horizontal="center" wrapText="1"/>
    </xf>
    <xf numFmtId="0" fontId="10" fillId="22" borderId="1" xfId="1" applyFont="1" applyFill="1" applyBorder="1" applyAlignment="1">
      <alignment horizontal="left" vertical="center" wrapText="1"/>
    </xf>
    <xf numFmtId="4" fontId="9" fillId="11" borderId="1" xfId="0" applyNumberFormat="1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center"/>
    </xf>
    <xf numFmtId="0" fontId="2" fillId="11" borderId="1" xfId="1" applyFont="1" applyFill="1" applyBorder="1" applyAlignment="1">
      <alignment horizontal="center" wrapText="1"/>
    </xf>
    <xf numFmtId="0" fontId="2" fillId="11" borderId="1" xfId="1" applyFont="1" applyFill="1" applyBorder="1" applyAlignment="1">
      <alignment horizontal="left" vertical="center" wrapText="1"/>
    </xf>
    <xf numFmtId="4" fontId="12" fillId="11" borderId="1" xfId="0" applyNumberFormat="1" applyFont="1" applyFill="1" applyBorder="1"/>
    <xf numFmtId="0" fontId="7" fillId="21" borderId="1" xfId="1" applyFont="1" applyFill="1" applyBorder="1" applyAlignment="1">
      <alignment horizontal="center" wrapText="1"/>
    </xf>
    <xf numFmtId="0" fontId="7" fillId="8" borderId="1" xfId="0" applyFont="1" applyFill="1" applyBorder="1" applyAlignment="1">
      <alignment horizontal="center"/>
    </xf>
    <xf numFmtId="0" fontId="7" fillId="21" borderId="1" xfId="1" applyFont="1" applyFill="1" applyBorder="1" applyAlignment="1">
      <alignment horizontal="left" vertical="center" wrapText="1"/>
    </xf>
    <xf numFmtId="4" fontId="9" fillId="8" borderId="1" xfId="0" applyNumberFormat="1" applyFont="1" applyFill="1" applyBorder="1" applyAlignment="1">
      <alignment horizontal="right" vertical="center"/>
    </xf>
    <xf numFmtId="0" fontId="5" fillId="23" borderId="1" xfId="1" applyFont="1" applyFill="1" applyBorder="1" applyAlignment="1">
      <alignment horizontal="center" wrapText="1"/>
    </xf>
    <xf numFmtId="0" fontId="5" fillId="12" borderId="1" xfId="0" applyFont="1" applyFill="1" applyBorder="1" applyAlignment="1">
      <alignment horizontal="center"/>
    </xf>
    <xf numFmtId="0" fontId="5" fillId="23" borderId="1" xfId="1" applyFont="1" applyFill="1" applyBorder="1" applyAlignment="1">
      <alignment horizontal="left" vertical="center" wrapText="1"/>
    </xf>
    <xf numFmtId="49" fontId="6" fillId="12" borderId="1" xfId="0" applyNumberFormat="1" applyFont="1" applyFill="1" applyBorder="1" applyAlignment="1">
      <alignment horizontal="center" vertical="center" wrapText="1"/>
    </xf>
    <xf numFmtId="10" fontId="6" fillId="12" borderId="1" xfId="0" applyNumberFormat="1" applyFont="1" applyFill="1" applyBorder="1" applyAlignment="1">
      <alignment horizontal="center" vertical="center" wrapText="1"/>
    </xf>
    <xf numFmtId="0" fontId="0" fillId="12" borderId="0" xfId="0" applyFill="1"/>
    <xf numFmtId="0" fontId="15" fillId="22" borderId="1" xfId="3" applyFont="1" applyFill="1" applyBorder="1" applyAlignment="1">
      <alignment horizontal="center" wrapText="1"/>
    </xf>
    <xf numFmtId="0" fontId="15" fillId="11" borderId="1" xfId="0" applyFont="1" applyFill="1" applyBorder="1" applyAlignment="1">
      <alignment horizontal="center"/>
    </xf>
    <xf numFmtId="49" fontId="15" fillId="11" borderId="1" xfId="0" applyNumberFormat="1" applyFont="1" applyFill="1" applyBorder="1" applyAlignment="1">
      <alignment horizontal="center"/>
    </xf>
    <xf numFmtId="0" fontId="3" fillId="22" borderId="1" xfId="3" applyFont="1" applyFill="1" applyBorder="1" applyAlignment="1">
      <alignment horizontal="left" vertical="center" wrapText="1"/>
    </xf>
    <xf numFmtId="4" fontId="11" fillId="11" borderId="1" xfId="0" applyNumberFormat="1" applyFont="1" applyFill="1" applyBorder="1"/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4" fontId="19" fillId="2" borderId="2" xfId="0" applyNumberFormat="1" applyFont="1" applyFill="1" applyBorder="1" applyAlignment="1">
      <alignment vertical="center" wrapText="1"/>
    </xf>
    <xf numFmtId="10" fontId="19" fillId="2" borderId="2" xfId="0" applyNumberFormat="1" applyFont="1" applyFill="1" applyBorder="1" applyAlignment="1">
      <alignment vertical="center" wrapText="1"/>
    </xf>
    <xf numFmtId="0" fontId="20" fillId="3" borderId="1" xfId="4" applyFont="1" applyFill="1" applyBorder="1" applyAlignment="1">
      <alignment horizontal="left" wrapText="1"/>
    </xf>
    <xf numFmtId="0" fontId="19" fillId="4" borderId="1" xfId="0" applyFont="1" applyFill="1" applyBorder="1" applyAlignment="1">
      <alignment horizontal="left"/>
    </xf>
    <xf numFmtId="0" fontId="19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right"/>
    </xf>
    <xf numFmtId="0" fontId="21" fillId="3" borderId="1" xfId="4" applyFont="1" applyFill="1" applyBorder="1" applyAlignment="1">
      <alignment wrapText="1"/>
    </xf>
    <xf numFmtId="4" fontId="19" fillId="4" borderId="2" xfId="0" applyNumberFormat="1" applyFont="1" applyFill="1" applyBorder="1" applyAlignment="1">
      <alignment vertical="center" wrapText="1"/>
    </xf>
    <xf numFmtId="10" fontId="19" fillId="4" borderId="2" xfId="0" applyNumberFormat="1" applyFont="1" applyFill="1" applyBorder="1" applyAlignment="1">
      <alignment vertical="center" wrapText="1"/>
    </xf>
    <xf numFmtId="0" fontId="21" fillId="5" borderId="1" xfId="4" applyFont="1" applyFill="1" applyBorder="1" applyAlignment="1">
      <alignment horizontal="left" wrapText="1"/>
    </xf>
    <xf numFmtId="0" fontId="19" fillId="5" borderId="1" xfId="0" applyFont="1" applyFill="1" applyBorder="1" applyAlignment="1">
      <alignment horizontal="left"/>
    </xf>
    <xf numFmtId="0" fontId="19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right"/>
    </xf>
    <xf numFmtId="0" fontId="21" fillId="5" borderId="1" xfId="4" applyFont="1" applyFill="1" applyBorder="1" applyAlignment="1">
      <alignment wrapText="1"/>
    </xf>
    <xf numFmtId="4" fontId="22" fillId="5" borderId="2" xfId="0" applyNumberFormat="1" applyFont="1" applyFill="1" applyBorder="1" applyAlignment="1">
      <alignment vertical="center" wrapText="1"/>
    </xf>
    <xf numFmtId="10" fontId="22" fillId="5" borderId="2" xfId="0" applyNumberFormat="1" applyFont="1" applyFill="1" applyBorder="1" applyAlignment="1">
      <alignment vertical="center" wrapText="1"/>
    </xf>
    <xf numFmtId="0" fontId="22" fillId="0" borderId="1" xfId="0" applyFont="1" applyBorder="1" applyAlignment="1">
      <alignment horizontal="left"/>
    </xf>
    <xf numFmtId="0" fontId="23" fillId="0" borderId="1" xfId="4" applyFont="1" applyFill="1" applyBorder="1" applyAlignment="1">
      <alignment horizontal="left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right"/>
    </xf>
    <xf numFmtId="0" fontId="23" fillId="0" borderId="1" xfId="4" applyFont="1" applyFill="1" applyBorder="1" applyAlignment="1">
      <alignment wrapText="1"/>
    </xf>
    <xf numFmtId="4" fontId="22" fillId="0" borderId="2" xfId="0" applyNumberFormat="1" applyFont="1" applyFill="1" applyBorder="1" applyAlignment="1">
      <alignment vertical="center" wrapText="1"/>
    </xf>
    <xf numFmtId="10" fontId="22" fillId="0" borderId="2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/>
    </xf>
    <xf numFmtId="0" fontId="24" fillId="0" borderId="1" xfId="4" applyFont="1" applyFill="1" applyBorder="1" applyAlignment="1">
      <alignment horizontal="center" wrapText="1"/>
    </xf>
    <xf numFmtId="0" fontId="6" fillId="0" borderId="1" xfId="0" applyFont="1" applyBorder="1" applyAlignment="1">
      <alignment horizontal="right"/>
    </xf>
    <xf numFmtId="0" fontId="24" fillId="0" borderId="1" xfId="4" applyFont="1" applyFill="1" applyBorder="1" applyAlignment="1">
      <alignment wrapText="1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14" fillId="0" borderId="1" xfId="4" applyFont="1" applyFill="1" applyBorder="1" applyAlignment="1">
      <alignment horizontal="right" wrapText="1"/>
    </xf>
    <xf numFmtId="0" fontId="14" fillId="0" borderId="1" xfId="4" applyFont="1" applyFill="1" applyBorder="1" applyAlignment="1">
      <alignment wrapText="1"/>
    </xf>
    <xf numFmtId="0" fontId="24" fillId="0" borderId="1" xfId="4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8" fillId="0" borderId="1" xfId="0" applyFont="1" applyBorder="1" applyAlignment="1">
      <alignment wrapText="1"/>
    </xf>
    <xf numFmtId="0" fontId="23" fillId="6" borderId="1" xfId="4" applyFont="1" applyFill="1" applyBorder="1" applyAlignment="1">
      <alignment horizontal="left" wrapText="1"/>
    </xf>
    <xf numFmtId="0" fontId="22" fillId="5" borderId="1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center"/>
    </xf>
    <xf numFmtId="0" fontId="22" fillId="5" borderId="1" xfId="0" applyFont="1" applyFill="1" applyBorder="1" applyAlignment="1">
      <alignment horizontal="right"/>
    </xf>
    <xf numFmtId="0" fontId="23" fillId="6" borderId="1" xfId="4" applyFont="1" applyFill="1" applyBorder="1" applyAlignment="1">
      <alignment wrapText="1"/>
    </xf>
    <xf numFmtId="4" fontId="23" fillId="6" borderId="1" xfId="4" applyNumberFormat="1" applyFont="1" applyFill="1" applyBorder="1" applyAlignment="1">
      <alignment vertical="center" wrapText="1"/>
    </xf>
    <xf numFmtId="10" fontId="23" fillId="6" borderId="1" xfId="4" applyNumberFormat="1" applyFont="1" applyFill="1" applyBorder="1" applyAlignment="1">
      <alignment vertical="center" wrapText="1"/>
    </xf>
    <xf numFmtId="0" fontId="22" fillId="24" borderId="1" xfId="0" applyFont="1" applyFill="1" applyBorder="1" applyAlignment="1">
      <alignment horizontal="left"/>
    </xf>
    <xf numFmtId="0" fontId="23" fillId="25" borderId="1" xfId="4" applyFont="1" applyFill="1" applyBorder="1" applyAlignment="1">
      <alignment horizontal="left" wrapText="1"/>
    </xf>
    <xf numFmtId="0" fontId="22" fillId="26" borderId="1" xfId="0" applyFont="1" applyFill="1" applyBorder="1" applyAlignment="1">
      <alignment horizontal="center"/>
    </xf>
    <xf numFmtId="0" fontId="22" fillId="26" borderId="1" xfId="0" applyFont="1" applyFill="1" applyBorder="1" applyAlignment="1">
      <alignment horizontal="right"/>
    </xf>
    <xf numFmtId="0" fontId="23" fillId="25" borderId="1" xfId="4" applyFont="1" applyFill="1" applyBorder="1" applyAlignment="1">
      <alignment wrapText="1"/>
    </xf>
    <xf numFmtId="165" fontId="22" fillId="26" borderId="1" xfId="0" applyNumberFormat="1" applyFont="1" applyFill="1" applyBorder="1" applyAlignment="1">
      <alignment wrapText="1"/>
    </xf>
    <xf numFmtId="10" fontId="22" fillId="26" borderId="1" xfId="0" applyNumberFormat="1" applyFont="1" applyFill="1" applyBorder="1" applyAlignment="1">
      <alignment wrapText="1"/>
    </xf>
    <xf numFmtId="165" fontId="6" fillId="0" borderId="1" xfId="0" applyNumberFormat="1" applyFont="1" applyBorder="1" applyAlignment="1">
      <alignment wrapText="1"/>
    </xf>
    <xf numFmtId="10" fontId="6" fillId="0" borderId="1" xfId="0" applyNumberFormat="1" applyFont="1" applyBorder="1" applyAlignment="1">
      <alignment wrapText="1"/>
    </xf>
    <xf numFmtId="165" fontId="18" fillId="0" borderId="1" xfId="0" applyNumberFormat="1" applyFont="1" applyBorder="1" applyAlignment="1">
      <alignment wrapText="1"/>
    </xf>
    <xf numFmtId="10" fontId="18" fillId="0" borderId="1" xfId="0" applyNumberFormat="1" applyFont="1" applyBorder="1" applyAlignment="1">
      <alignment wrapText="1"/>
    </xf>
    <xf numFmtId="4" fontId="6" fillId="0" borderId="1" xfId="0" applyNumberFormat="1" applyFont="1" applyBorder="1" applyAlignment="1">
      <alignment vertical="center"/>
    </xf>
    <xf numFmtId="10" fontId="6" fillId="0" borderId="1" xfId="0" applyNumberFormat="1" applyFont="1" applyBorder="1" applyAlignment="1">
      <alignment vertical="center"/>
    </xf>
    <xf numFmtId="0" fontId="6" fillId="24" borderId="1" xfId="0" applyFont="1" applyFill="1" applyBorder="1" applyAlignment="1">
      <alignment horizontal="left"/>
    </xf>
    <xf numFmtId="0" fontId="24" fillId="25" borderId="1" xfId="4" applyFont="1" applyFill="1" applyBorder="1" applyAlignment="1">
      <alignment horizontal="left" wrapText="1"/>
    </xf>
    <xf numFmtId="0" fontId="6" fillId="26" borderId="1" xfId="0" applyFont="1" applyFill="1" applyBorder="1" applyAlignment="1">
      <alignment horizontal="center"/>
    </xf>
    <xf numFmtId="0" fontId="6" fillId="26" borderId="1" xfId="0" applyFont="1" applyFill="1" applyBorder="1" applyAlignment="1">
      <alignment horizontal="right"/>
    </xf>
    <xf numFmtId="0" fontId="24" fillId="25" borderId="1" xfId="4" applyFont="1" applyFill="1" applyBorder="1" applyAlignment="1">
      <alignment wrapText="1"/>
    </xf>
    <xf numFmtId="4" fontId="6" fillId="26" borderId="1" xfId="0" applyNumberFormat="1" applyFont="1" applyFill="1" applyBorder="1" applyAlignment="1">
      <alignment vertical="center"/>
    </xf>
    <xf numFmtId="10" fontId="6" fillId="26" borderId="1" xfId="0" applyNumberFormat="1" applyFont="1" applyFill="1" applyBorder="1" applyAlignment="1">
      <alignment vertical="center"/>
    </xf>
    <xf numFmtId="4" fontId="18" fillId="0" borderId="1" xfId="0" applyNumberFormat="1" applyFont="1" applyBorder="1" applyAlignment="1">
      <alignment vertical="center"/>
    </xf>
    <xf numFmtId="10" fontId="18" fillId="0" borderId="1" xfId="0" applyNumberFormat="1" applyFont="1" applyBorder="1" applyAlignment="1">
      <alignment vertical="center"/>
    </xf>
    <xf numFmtId="4" fontId="18" fillId="0" borderId="1" xfId="0" applyNumberFormat="1" applyFont="1" applyBorder="1" applyAlignment="1"/>
    <xf numFmtId="10" fontId="18" fillId="0" borderId="1" xfId="0" applyNumberFormat="1" applyFont="1" applyBorder="1" applyAlignment="1"/>
    <xf numFmtId="165" fontId="6" fillId="0" borderId="1" xfId="0" applyNumberFormat="1" applyFont="1" applyBorder="1" applyAlignment="1"/>
    <xf numFmtId="10" fontId="6" fillId="0" borderId="1" xfId="0" applyNumberFormat="1" applyFont="1" applyBorder="1" applyAlignment="1"/>
    <xf numFmtId="0" fontId="18" fillId="0" borderId="1" xfId="0" applyFont="1" applyBorder="1" applyAlignment="1"/>
    <xf numFmtId="0" fontId="18" fillId="24" borderId="1" xfId="0" applyFont="1" applyFill="1" applyBorder="1" applyAlignment="1">
      <alignment horizontal="left"/>
    </xf>
    <xf numFmtId="0" fontId="18" fillId="24" borderId="1" xfId="0" applyFont="1" applyFill="1" applyBorder="1" applyAlignment="1">
      <alignment horizontal="center"/>
    </xf>
    <xf numFmtId="0" fontId="14" fillId="24" borderId="1" xfId="4" applyFont="1" applyFill="1" applyBorder="1" applyAlignment="1">
      <alignment horizontal="right" wrapText="1"/>
    </xf>
    <xf numFmtId="0" fontId="24" fillId="24" borderId="1" xfId="4" applyFont="1" applyFill="1" applyBorder="1" applyAlignment="1">
      <alignment wrapText="1"/>
    </xf>
    <xf numFmtId="4" fontId="18" fillId="24" borderId="1" xfId="0" applyNumberFormat="1" applyFont="1" applyFill="1" applyBorder="1" applyAlignment="1"/>
    <xf numFmtId="10" fontId="18" fillId="24" borderId="1" xfId="0" applyNumberFormat="1" applyFont="1" applyFill="1" applyBorder="1" applyAlignment="1"/>
    <xf numFmtId="0" fontId="6" fillId="0" borderId="1" xfId="0" applyFont="1" applyBorder="1" applyAlignment="1">
      <alignment horizontal="center"/>
    </xf>
    <xf numFmtId="4" fontId="25" fillId="5" borderId="1" xfId="0" applyNumberFormat="1" applyFont="1" applyFill="1" applyBorder="1" applyAlignment="1"/>
    <xf numFmtId="10" fontId="25" fillId="5" borderId="1" xfId="0" applyNumberFormat="1" applyFont="1" applyFill="1" applyBorder="1" applyAlignment="1"/>
    <xf numFmtId="4" fontId="18" fillId="26" borderId="1" xfId="0" applyNumberFormat="1" applyFont="1" applyFill="1" applyBorder="1" applyAlignment="1"/>
    <xf numFmtId="10" fontId="18" fillId="26" borderId="1" xfId="0" applyNumberFormat="1" applyFont="1" applyFill="1" applyBorder="1" applyAlignment="1"/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right"/>
    </xf>
    <xf numFmtId="4" fontId="18" fillId="0" borderId="1" xfId="0" applyNumberFormat="1" applyFont="1" applyFill="1" applyBorder="1" applyAlignment="1"/>
    <xf numFmtId="10" fontId="18" fillId="0" borderId="1" xfId="0" applyNumberFormat="1" applyFont="1" applyFill="1" applyBorder="1" applyAlignment="1"/>
    <xf numFmtId="0" fontId="18" fillId="0" borderId="1" xfId="0" applyFont="1" applyFill="1" applyBorder="1" applyAlignment="1">
      <alignment horizontal="right"/>
    </xf>
    <xf numFmtId="0" fontId="24" fillId="0" borderId="1" xfId="4" applyFont="1" applyFill="1" applyBorder="1" applyAlignment="1">
      <alignment horizontal="right" wrapText="1"/>
    </xf>
    <xf numFmtId="0" fontId="18" fillId="0" borderId="1" xfId="4" applyFont="1" applyFill="1" applyBorder="1" applyAlignment="1">
      <alignment horizontal="right" wrapText="1"/>
    </xf>
    <xf numFmtId="0" fontId="18" fillId="0" borderId="1" xfId="4" applyFont="1" applyFill="1" applyBorder="1" applyAlignment="1">
      <alignment wrapText="1"/>
    </xf>
    <xf numFmtId="0" fontId="18" fillId="0" borderId="1" xfId="0" applyFont="1" applyBorder="1" applyAlignment="1">
      <alignment horizontal="right"/>
    </xf>
    <xf numFmtId="4" fontId="22" fillId="5" borderId="1" xfId="0" applyNumberFormat="1" applyFont="1" applyFill="1" applyBorder="1" applyAlignment="1"/>
    <xf numFmtId="4" fontId="22" fillId="26" borderId="1" xfId="0" applyNumberFormat="1" applyFont="1" applyFill="1" applyBorder="1" applyAlignment="1"/>
    <xf numFmtId="10" fontId="22" fillId="26" borderId="1" xfId="0" applyNumberFormat="1" applyFont="1" applyFill="1" applyBorder="1" applyAlignment="1"/>
    <xf numFmtId="165" fontId="18" fillId="0" borderId="1" xfId="0" applyNumberFormat="1" applyFont="1" applyBorder="1" applyAlignment="1"/>
    <xf numFmtId="0" fontId="15" fillId="3" borderId="1" xfId="3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/>
    </xf>
    <xf numFmtId="49" fontId="15" fillId="4" borderId="1" xfId="0" applyNumberFormat="1" applyFont="1" applyFill="1" applyBorder="1" applyAlignment="1">
      <alignment horizontal="center"/>
    </xf>
    <xf numFmtId="0" fontId="26" fillId="3" borderId="1" xfId="3" applyFont="1" applyFill="1" applyBorder="1" applyAlignment="1">
      <alignment horizontal="left" wrapText="1"/>
    </xf>
    <xf numFmtId="4" fontId="26" fillId="4" borderId="1" xfId="0" applyNumberFormat="1" applyFont="1" applyFill="1" applyBorder="1"/>
    <xf numFmtId="10" fontId="26" fillId="4" borderId="1" xfId="0" applyNumberFormat="1" applyFont="1" applyFill="1" applyBorder="1"/>
    <xf numFmtId="49" fontId="16" fillId="5" borderId="1" xfId="0" applyNumberFormat="1" applyFont="1" applyFill="1" applyBorder="1" applyAlignment="1">
      <alignment horizontal="center"/>
    </xf>
    <xf numFmtId="4" fontId="26" fillId="5" borderId="1" xfId="0" applyNumberFormat="1" applyFont="1" applyFill="1" applyBorder="1"/>
    <xf numFmtId="10" fontId="26" fillId="5" borderId="1" xfId="0" applyNumberFormat="1" applyFont="1" applyFill="1" applyBorder="1"/>
    <xf numFmtId="0" fontId="3" fillId="24" borderId="1" xfId="0" applyFont="1" applyFill="1" applyBorder="1" applyAlignment="1">
      <alignment horizontal="center"/>
    </xf>
    <xf numFmtId="0" fontId="3" fillId="24" borderId="1" xfId="3" applyFont="1" applyFill="1" applyBorder="1" applyAlignment="1">
      <alignment horizontal="center" wrapText="1"/>
    </xf>
    <xf numFmtId="49" fontId="9" fillId="24" borderId="1" xfId="0" applyNumberFormat="1" applyFont="1" applyFill="1" applyBorder="1" applyAlignment="1">
      <alignment horizontal="center"/>
    </xf>
    <xf numFmtId="0" fontId="3" fillId="24" borderId="1" xfId="3" applyFont="1" applyFill="1" applyBorder="1" applyAlignment="1">
      <alignment horizontal="left" wrapText="1"/>
    </xf>
    <xf numFmtId="4" fontId="11" fillId="24" borderId="1" xfId="0" applyNumberFormat="1" applyFont="1" applyFill="1" applyBorder="1"/>
    <xf numFmtId="4" fontId="26" fillId="24" borderId="1" xfId="0" applyNumberFormat="1" applyFont="1" applyFill="1" applyBorder="1"/>
    <xf numFmtId="10" fontId="26" fillId="24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left" wrapText="1"/>
    </xf>
    <xf numFmtId="4" fontId="11" fillId="0" borderId="1" xfId="0" applyNumberFormat="1" applyFont="1" applyFill="1" applyBorder="1"/>
    <xf numFmtId="4" fontId="26" fillId="0" borderId="1" xfId="0" applyNumberFormat="1" applyFont="1" applyFill="1" applyBorder="1"/>
    <xf numFmtId="10" fontId="26" fillId="0" borderId="1" xfId="0" applyNumberFormat="1" applyFont="1" applyFill="1" applyBorder="1"/>
    <xf numFmtId="4" fontId="27" fillId="0" borderId="1" xfId="0" applyNumberFormat="1" applyFont="1" applyBorder="1"/>
    <xf numFmtId="10" fontId="27" fillId="0" borderId="1" xfId="0" applyNumberFormat="1" applyFont="1" applyBorder="1"/>
    <xf numFmtId="0" fontId="13" fillId="4" borderId="1" xfId="0" applyFont="1" applyFill="1" applyBorder="1" applyAlignment="1">
      <alignment horizontal="center"/>
    </xf>
    <xf numFmtId="49" fontId="13" fillId="4" borderId="1" xfId="0" applyNumberFormat="1" applyFont="1" applyFill="1" applyBorder="1" applyAlignment="1">
      <alignment horizontal="center"/>
    </xf>
    <xf numFmtId="49" fontId="13" fillId="4" borderId="1" xfId="3" applyNumberFormat="1" applyFont="1" applyFill="1" applyBorder="1" applyAlignment="1">
      <alignment horizontal="center" wrapText="1"/>
    </xf>
    <xf numFmtId="0" fontId="13" fillId="4" borderId="1" xfId="3" applyFont="1" applyFill="1" applyBorder="1" applyAlignment="1">
      <alignment horizontal="left" wrapText="1"/>
    </xf>
    <xf numFmtId="10" fontId="27" fillId="4" borderId="1" xfId="0" applyNumberFormat="1" applyFont="1" applyFill="1" applyBorder="1"/>
    <xf numFmtId="0" fontId="23" fillId="5" borderId="1" xfId="5" applyFont="1" applyFill="1" applyBorder="1" applyAlignment="1">
      <alignment horizontal="left" wrapText="1"/>
    </xf>
    <xf numFmtId="0" fontId="22" fillId="5" borderId="1" xfId="5" applyFont="1" applyFill="1" applyBorder="1" applyAlignment="1">
      <alignment wrapText="1"/>
    </xf>
    <xf numFmtId="0" fontId="6" fillId="24" borderId="1" xfId="5" applyFont="1" applyFill="1" applyBorder="1" applyAlignment="1">
      <alignment horizontal="left" wrapText="1"/>
    </xf>
    <xf numFmtId="0" fontId="6" fillId="24" borderId="1" xfId="0" applyFont="1" applyFill="1" applyBorder="1" applyAlignment="1">
      <alignment horizontal="center"/>
    </xf>
    <xf numFmtId="0" fontId="6" fillId="24" borderId="1" xfId="0" applyFont="1" applyFill="1" applyBorder="1" applyAlignment="1">
      <alignment horizontal="right"/>
    </xf>
    <xf numFmtId="0" fontId="6" fillId="24" borderId="1" xfId="5" applyFont="1" applyFill="1" applyBorder="1" applyAlignment="1">
      <alignment wrapText="1"/>
    </xf>
    <xf numFmtId="0" fontId="6" fillId="0" borderId="1" xfId="5" applyFont="1" applyFill="1" applyBorder="1" applyAlignment="1">
      <alignment horizontal="right" wrapText="1"/>
    </xf>
    <xf numFmtId="0" fontId="6" fillId="0" borderId="1" xfId="5" applyFont="1" applyFill="1" applyBorder="1" applyAlignment="1">
      <alignment wrapText="1"/>
    </xf>
    <xf numFmtId="0" fontId="18" fillId="0" borderId="1" xfId="0" applyFont="1" applyFill="1" applyBorder="1" applyAlignment="1">
      <alignment horizontal="center"/>
    </xf>
    <xf numFmtId="0" fontId="18" fillId="0" borderId="1" xfId="5" applyFont="1" applyFill="1" applyBorder="1" applyAlignment="1">
      <alignment horizontal="right" wrapText="1"/>
    </xf>
    <xf numFmtId="0" fontId="18" fillId="0" borderId="1" xfId="5" applyFont="1" applyFill="1" applyBorder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/>
    <xf numFmtId="0" fontId="2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9" fillId="0" borderId="2" xfId="0" applyNumberFormat="1" applyFont="1" applyFill="1" applyBorder="1" applyAlignment="1">
      <alignment vertical="center" wrapText="1"/>
    </xf>
    <xf numFmtId="0" fontId="19" fillId="9" borderId="1" xfId="0" applyFont="1" applyFill="1" applyBorder="1" applyAlignment="1">
      <alignment horizontal="left"/>
    </xf>
    <xf numFmtId="0" fontId="29" fillId="9" borderId="1" xfId="0" applyFont="1" applyFill="1" applyBorder="1" applyAlignment="1">
      <alignment horizontal="left"/>
    </xf>
    <xf numFmtId="0" fontId="29" fillId="9" borderId="1" xfId="0" applyFont="1" applyFill="1" applyBorder="1" applyAlignment="1">
      <alignment horizontal="center"/>
    </xf>
    <xf numFmtId="0" fontId="29" fillId="9" borderId="1" xfId="5" applyFont="1" applyFill="1" applyBorder="1" applyAlignment="1">
      <alignment horizontal="right" wrapText="1"/>
    </xf>
    <xf numFmtId="0" fontId="30" fillId="9" borderId="1" xfId="5" applyFont="1" applyFill="1" applyBorder="1" applyAlignment="1">
      <alignment wrapText="1"/>
    </xf>
    <xf numFmtId="4" fontId="18" fillId="9" borderId="1" xfId="0" applyNumberFormat="1" applyFont="1" applyFill="1" applyBorder="1" applyAlignment="1"/>
    <xf numFmtId="0" fontId="22" fillId="10" borderId="1" xfId="0" applyFont="1" applyFill="1" applyBorder="1" applyAlignment="1">
      <alignment horizontal="left"/>
    </xf>
    <xf numFmtId="0" fontId="18" fillId="10" borderId="1" xfId="0" applyFont="1" applyFill="1" applyBorder="1" applyAlignment="1">
      <alignment horizontal="left"/>
    </xf>
    <xf numFmtId="0" fontId="18" fillId="10" borderId="1" xfId="0" applyFont="1" applyFill="1" applyBorder="1" applyAlignment="1">
      <alignment horizontal="center"/>
    </xf>
    <xf numFmtId="0" fontId="18" fillId="10" borderId="1" xfId="5" applyFont="1" applyFill="1" applyBorder="1" applyAlignment="1">
      <alignment horizontal="right" wrapText="1"/>
    </xf>
    <xf numFmtId="0" fontId="18" fillId="10" borderId="1" xfId="5" applyFont="1" applyFill="1" applyBorder="1" applyAlignment="1">
      <alignment wrapText="1"/>
    </xf>
    <xf numFmtId="4" fontId="18" fillId="10" borderId="1" xfId="0" applyNumberFormat="1" applyFont="1" applyFill="1" applyBorder="1" applyAlignment="1"/>
    <xf numFmtId="0" fontId="18" fillId="27" borderId="1" xfId="0" applyFont="1" applyFill="1" applyBorder="1" applyAlignment="1">
      <alignment horizontal="left"/>
    </xf>
    <xf numFmtId="0" fontId="6" fillId="27" borderId="1" xfId="0" applyFont="1" applyFill="1" applyBorder="1" applyAlignment="1">
      <alignment horizontal="left"/>
    </xf>
    <xf numFmtId="0" fontId="18" fillId="27" borderId="1" xfId="0" applyFont="1" applyFill="1" applyBorder="1" applyAlignment="1">
      <alignment horizontal="center"/>
    </xf>
    <xf numFmtId="0" fontId="18" fillId="27" borderId="1" xfId="5" applyFont="1" applyFill="1" applyBorder="1" applyAlignment="1">
      <alignment horizontal="right" wrapText="1"/>
    </xf>
    <xf numFmtId="0" fontId="18" fillId="27" borderId="1" xfId="5" applyFont="1" applyFill="1" applyBorder="1" applyAlignment="1">
      <alignment wrapText="1"/>
    </xf>
    <xf numFmtId="4" fontId="18" fillId="27" borderId="1" xfId="0" applyNumberFormat="1" applyFont="1" applyFill="1" applyBorder="1" applyAlignment="1"/>
    <xf numFmtId="10" fontId="18" fillId="27" borderId="1" xfId="0" applyNumberFormat="1" applyFont="1" applyFill="1" applyBorder="1" applyAlignment="1"/>
    <xf numFmtId="10" fontId="18" fillId="9" borderId="1" xfId="0" applyNumberFormat="1" applyFont="1" applyFill="1" applyBorder="1" applyAlignment="1"/>
    <xf numFmtId="10" fontId="18" fillId="10" borderId="1" xfId="0" applyNumberFormat="1" applyFont="1" applyFill="1" applyBorder="1" applyAlignment="1"/>
    <xf numFmtId="10" fontId="22" fillId="5" borderId="1" xfId="0" applyNumberFormat="1" applyFont="1" applyFill="1" applyBorder="1" applyAlignment="1"/>
    <xf numFmtId="0" fontId="2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6">
    <cellStyle name="Obično" xfId="0" builtinId="0"/>
    <cellStyle name="Obično_List4" xfId="1"/>
    <cellStyle name="Obično_List5" xfId="2"/>
    <cellStyle name="Obično_List6" xfId="3"/>
    <cellStyle name="Obično_List7" xfId="4"/>
    <cellStyle name="Obično_List9" xfId="5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view="pageLayout" topLeftCell="A73" zoomScaleNormal="100" workbookViewId="0">
      <selection activeCell="E96" sqref="E94:E96"/>
    </sheetView>
  </sheetViews>
  <sheetFormatPr defaultRowHeight="15"/>
  <cols>
    <col min="1" max="1" width="6.140625" customWidth="1"/>
    <col min="2" max="2" width="6.42578125" customWidth="1"/>
    <col min="3" max="3" width="6.5703125" bestFit="1" customWidth="1"/>
    <col min="4" max="4" width="8.140625" bestFit="1" customWidth="1"/>
    <col min="5" max="5" width="42.42578125" customWidth="1"/>
    <col min="6" max="6" width="16.7109375" bestFit="1" customWidth="1"/>
    <col min="7" max="7" width="17.85546875" customWidth="1"/>
    <col min="8" max="9" width="18" customWidth="1"/>
    <col min="10" max="10" width="12" bestFit="1" customWidth="1"/>
  </cols>
  <sheetData>
    <row r="1" spans="1:10" ht="25.5">
      <c r="A1" s="158" t="s">
        <v>0</v>
      </c>
      <c r="B1" s="158" t="s">
        <v>1</v>
      </c>
      <c r="C1" s="159" t="s">
        <v>2</v>
      </c>
      <c r="D1" s="158" t="s">
        <v>3</v>
      </c>
      <c r="E1" s="160" t="s">
        <v>4</v>
      </c>
      <c r="F1" s="161" t="s">
        <v>491</v>
      </c>
      <c r="G1" s="161" t="s">
        <v>506</v>
      </c>
      <c r="H1" s="161" t="s">
        <v>510</v>
      </c>
      <c r="I1" s="161" t="s">
        <v>511</v>
      </c>
      <c r="J1" s="162" t="s">
        <v>378</v>
      </c>
    </row>
    <row r="2" spans="1:10" ht="18.75">
      <c r="A2" s="163"/>
      <c r="B2" s="163"/>
      <c r="C2" s="164"/>
      <c r="D2" s="163"/>
      <c r="E2" s="163" t="s">
        <v>379</v>
      </c>
      <c r="F2" s="165">
        <f>F3+F78+F83+F90</f>
        <v>9614512.6000000015</v>
      </c>
      <c r="G2" s="165">
        <v>11097653</v>
      </c>
      <c r="H2" s="165">
        <v>11605427.539999999</v>
      </c>
      <c r="I2" s="165">
        <f>I3+I78+I83+I90</f>
        <v>10327791.5</v>
      </c>
      <c r="J2" s="166">
        <f>IF(I2&lt;&gt;0,I2/H2,"-")</f>
        <v>0.88991047201006446</v>
      </c>
    </row>
    <row r="3" spans="1:10" ht="20.25">
      <c r="A3" s="167" t="s">
        <v>380</v>
      </c>
      <c r="B3" s="168"/>
      <c r="C3" s="169"/>
      <c r="D3" s="170"/>
      <c r="E3" s="171" t="s">
        <v>381</v>
      </c>
      <c r="F3" s="172">
        <f>F4+F10+F41+F50+F56+F68+F73</f>
        <v>7870100.5899999999</v>
      </c>
      <c r="G3" s="172">
        <v>8608059</v>
      </c>
      <c r="H3" s="172">
        <v>9065502.1799999997</v>
      </c>
      <c r="I3" s="172">
        <f>I4+I10+I41+I50+I56+I68+I73</f>
        <v>7832235.9400000004</v>
      </c>
      <c r="J3" s="173">
        <f t="shared" ref="J3:J71" si="0">IF(I3&lt;&gt;0,I3/H3,"-")</f>
        <v>0.8639605158641086</v>
      </c>
    </row>
    <row r="4" spans="1:10" ht="18.75">
      <c r="A4" s="174" t="s">
        <v>382</v>
      </c>
      <c r="B4" s="175"/>
      <c r="C4" s="176"/>
      <c r="D4" s="177"/>
      <c r="E4" s="178" t="s">
        <v>383</v>
      </c>
      <c r="F4" s="179"/>
      <c r="G4" s="179"/>
      <c r="H4" s="179"/>
      <c r="I4" s="179">
        <v>0</v>
      </c>
      <c r="J4" s="180" t="str">
        <f t="shared" si="0"/>
        <v>-</v>
      </c>
    </row>
    <row r="5" spans="1:10" ht="15.75">
      <c r="A5" s="181"/>
      <c r="B5" s="182" t="s">
        <v>384</v>
      </c>
      <c r="C5" s="183"/>
      <c r="D5" s="184"/>
      <c r="E5" s="185" t="s">
        <v>385</v>
      </c>
      <c r="F5" s="186"/>
      <c r="G5" s="186"/>
      <c r="H5" s="186"/>
      <c r="I5" s="186">
        <v>0</v>
      </c>
      <c r="J5" s="187" t="str">
        <f t="shared" si="0"/>
        <v>-</v>
      </c>
    </row>
    <row r="6" spans="1:10" ht="15.75">
      <c r="A6" s="188"/>
      <c r="B6" s="188"/>
      <c r="C6" s="189" t="s">
        <v>386</v>
      </c>
      <c r="D6" s="190"/>
      <c r="E6" s="191" t="s">
        <v>387</v>
      </c>
      <c r="F6" s="186"/>
      <c r="G6" s="186"/>
      <c r="H6" s="186"/>
      <c r="I6" s="186">
        <v>0</v>
      </c>
      <c r="J6" s="187" t="str">
        <f t="shared" si="0"/>
        <v>-</v>
      </c>
    </row>
    <row r="7" spans="1:10" ht="26.25">
      <c r="A7" s="192"/>
      <c r="B7" s="192"/>
      <c r="C7" s="193"/>
      <c r="D7" s="194" t="s">
        <v>388</v>
      </c>
      <c r="E7" s="195" t="s">
        <v>389</v>
      </c>
      <c r="F7" s="186"/>
      <c r="G7" s="186"/>
      <c r="H7" s="303"/>
      <c r="I7" s="186"/>
      <c r="J7" s="187" t="str">
        <f t="shared" si="0"/>
        <v>-</v>
      </c>
    </row>
    <row r="8" spans="1:10" ht="26.25">
      <c r="A8" s="196"/>
      <c r="B8" s="197"/>
      <c r="C8" s="198">
        <v>6118</v>
      </c>
      <c r="D8" s="194"/>
      <c r="E8" s="199" t="s">
        <v>390</v>
      </c>
      <c r="F8" s="186"/>
      <c r="G8" s="186"/>
      <c r="H8" s="186"/>
      <c r="I8" s="186">
        <v>0</v>
      </c>
      <c r="J8" s="187" t="str">
        <f t="shared" si="0"/>
        <v>-</v>
      </c>
    </row>
    <row r="9" spans="1:10" ht="26.25">
      <c r="A9" s="196"/>
      <c r="B9" s="197"/>
      <c r="C9" s="198"/>
      <c r="D9" s="194">
        <v>61181</v>
      </c>
      <c r="E9" s="199" t="s">
        <v>390</v>
      </c>
      <c r="F9" s="186"/>
      <c r="G9" s="186"/>
      <c r="H9" s="186"/>
      <c r="I9" s="186"/>
      <c r="J9" s="187" t="str">
        <f t="shared" si="0"/>
        <v>-</v>
      </c>
    </row>
    <row r="10" spans="1:10" ht="31.5">
      <c r="A10" s="200" t="s">
        <v>391</v>
      </c>
      <c r="B10" s="201"/>
      <c r="C10" s="202"/>
      <c r="D10" s="203"/>
      <c r="E10" s="204" t="s">
        <v>392</v>
      </c>
      <c r="F10" s="205">
        <f t="shared" ref="F10" si="1">F11+F17+F22+F33+F36</f>
        <v>86308.12</v>
      </c>
      <c r="G10" s="205">
        <v>79980</v>
      </c>
      <c r="H10" s="205">
        <v>800000</v>
      </c>
      <c r="I10" s="205">
        <v>0</v>
      </c>
      <c r="J10" s="206" t="str">
        <f t="shared" si="0"/>
        <v>-</v>
      </c>
    </row>
    <row r="11" spans="1:10" ht="15.75">
      <c r="A11" s="207"/>
      <c r="B11" s="208" t="s">
        <v>393</v>
      </c>
      <c r="C11" s="209"/>
      <c r="D11" s="210"/>
      <c r="E11" s="211" t="s">
        <v>394</v>
      </c>
      <c r="F11" s="212"/>
      <c r="G11" s="212"/>
      <c r="H11" s="212"/>
      <c r="I11" s="212">
        <v>0</v>
      </c>
      <c r="J11" s="213" t="str">
        <f t="shared" si="0"/>
        <v>-</v>
      </c>
    </row>
    <row r="12" spans="1:10">
      <c r="A12" s="188"/>
      <c r="B12" s="188"/>
      <c r="C12" s="189" t="s">
        <v>395</v>
      </c>
      <c r="D12" s="190"/>
      <c r="E12" s="191" t="s">
        <v>396</v>
      </c>
      <c r="F12" s="214"/>
      <c r="G12" s="214"/>
      <c r="H12" s="214"/>
      <c r="I12" s="214">
        <v>0</v>
      </c>
      <c r="J12" s="215" t="str">
        <f t="shared" si="0"/>
        <v>-</v>
      </c>
    </row>
    <row r="13" spans="1:10">
      <c r="A13" s="192"/>
      <c r="B13" s="192"/>
      <c r="C13" s="193"/>
      <c r="D13" s="194" t="s">
        <v>397</v>
      </c>
      <c r="E13" s="195" t="s">
        <v>396</v>
      </c>
      <c r="F13" s="216"/>
      <c r="G13" s="216"/>
      <c r="H13" s="216"/>
      <c r="I13" s="216"/>
      <c r="J13" s="217" t="str">
        <f t="shared" si="0"/>
        <v>-</v>
      </c>
    </row>
    <row r="14" spans="1:10">
      <c r="A14" s="192"/>
      <c r="B14" s="192"/>
      <c r="C14" s="193"/>
      <c r="D14" s="194" t="s">
        <v>397</v>
      </c>
      <c r="E14" s="195" t="s">
        <v>396</v>
      </c>
      <c r="F14" s="218"/>
      <c r="G14" s="218"/>
      <c r="H14" s="218"/>
      <c r="I14" s="218"/>
      <c r="J14" s="219" t="str">
        <f t="shared" si="0"/>
        <v>-</v>
      </c>
    </row>
    <row r="15" spans="1:10">
      <c r="A15" s="188"/>
      <c r="B15" s="188"/>
      <c r="C15" s="189" t="s">
        <v>398</v>
      </c>
      <c r="D15" s="190"/>
      <c r="E15" s="191" t="s">
        <v>399</v>
      </c>
      <c r="F15" s="218"/>
      <c r="G15" s="218"/>
      <c r="H15" s="218"/>
      <c r="I15" s="218">
        <v>0</v>
      </c>
      <c r="J15" s="219" t="str">
        <f t="shared" si="0"/>
        <v>-</v>
      </c>
    </row>
    <row r="16" spans="1:10">
      <c r="A16" s="192"/>
      <c r="B16" s="192"/>
      <c r="C16" s="193"/>
      <c r="D16" s="194" t="s">
        <v>400</v>
      </c>
      <c r="E16" s="195" t="s">
        <v>399</v>
      </c>
      <c r="F16" s="218"/>
      <c r="G16" s="218"/>
      <c r="H16" s="218"/>
      <c r="I16" s="218"/>
      <c r="J16" s="219" t="str">
        <f t="shared" si="0"/>
        <v>-</v>
      </c>
    </row>
    <row r="17" spans="1:10">
      <c r="A17" s="220"/>
      <c r="B17" s="221" t="s">
        <v>401</v>
      </c>
      <c r="C17" s="222"/>
      <c r="D17" s="223"/>
      <c r="E17" s="224" t="s">
        <v>402</v>
      </c>
      <c r="F17" s="225"/>
      <c r="G17" s="225"/>
      <c r="H17" s="225"/>
      <c r="I17" s="225">
        <v>0</v>
      </c>
      <c r="J17" s="226" t="str">
        <f t="shared" si="0"/>
        <v>-</v>
      </c>
    </row>
    <row r="18" spans="1:10">
      <c r="A18" s="188"/>
      <c r="B18" s="188"/>
      <c r="C18" s="189" t="s">
        <v>403</v>
      </c>
      <c r="D18" s="190"/>
      <c r="E18" s="191" t="s">
        <v>404</v>
      </c>
      <c r="F18" s="218"/>
      <c r="G18" s="218"/>
      <c r="H18" s="218"/>
      <c r="I18" s="218">
        <v>0</v>
      </c>
      <c r="J18" s="219" t="str">
        <f t="shared" si="0"/>
        <v>-</v>
      </c>
    </row>
    <row r="19" spans="1:10">
      <c r="A19" s="192"/>
      <c r="B19" s="192"/>
      <c r="C19" s="193"/>
      <c r="D19" s="194" t="s">
        <v>405</v>
      </c>
      <c r="E19" s="195" t="s">
        <v>404</v>
      </c>
      <c r="F19" s="218"/>
      <c r="G19" s="218"/>
      <c r="H19" s="218"/>
      <c r="I19" s="218"/>
      <c r="J19" s="219" t="str">
        <f t="shared" si="0"/>
        <v>-</v>
      </c>
    </row>
    <row r="20" spans="1:10">
      <c r="A20" s="188"/>
      <c r="B20" s="188"/>
      <c r="C20" s="189" t="s">
        <v>406</v>
      </c>
      <c r="D20" s="190"/>
      <c r="E20" s="191" t="s">
        <v>407</v>
      </c>
      <c r="F20" s="218"/>
      <c r="G20" s="218"/>
      <c r="H20" s="218"/>
      <c r="I20" s="218">
        <v>0</v>
      </c>
      <c r="J20" s="219" t="str">
        <f t="shared" si="0"/>
        <v>-</v>
      </c>
    </row>
    <row r="21" spans="1:10">
      <c r="A21" s="192"/>
      <c r="B21" s="192"/>
      <c r="C21" s="193"/>
      <c r="D21" s="194" t="s">
        <v>408</v>
      </c>
      <c r="E21" s="195" t="s">
        <v>407</v>
      </c>
      <c r="F21" s="218"/>
      <c r="G21" s="218"/>
      <c r="H21" s="218"/>
      <c r="I21" s="218"/>
      <c r="J21" s="219" t="str">
        <f t="shared" si="0"/>
        <v>-</v>
      </c>
    </row>
    <row r="22" spans="1:10">
      <c r="A22" s="220"/>
      <c r="B22" s="221" t="s">
        <v>409</v>
      </c>
      <c r="C22" s="222"/>
      <c r="D22" s="223"/>
      <c r="E22" s="224" t="s">
        <v>410</v>
      </c>
      <c r="F22" s="225">
        <f>F23</f>
        <v>0</v>
      </c>
      <c r="G22" s="225">
        <v>0</v>
      </c>
      <c r="H22" s="225">
        <v>800000</v>
      </c>
      <c r="I22" s="225">
        <v>0</v>
      </c>
      <c r="J22" s="226" t="str">
        <f t="shared" si="0"/>
        <v>-</v>
      </c>
    </row>
    <row r="23" spans="1:10">
      <c r="A23" s="188"/>
      <c r="B23" s="188"/>
      <c r="C23" s="189" t="s">
        <v>411</v>
      </c>
      <c r="D23" s="190"/>
      <c r="E23" s="191" t="s">
        <v>412</v>
      </c>
      <c r="F23" s="214">
        <f>F24+F25+F26+F27</f>
        <v>0</v>
      </c>
      <c r="G23" s="214">
        <v>0</v>
      </c>
      <c r="H23" s="214">
        <v>0</v>
      </c>
      <c r="I23" s="214">
        <v>0</v>
      </c>
      <c r="J23" s="215" t="str">
        <f t="shared" si="0"/>
        <v>-</v>
      </c>
    </row>
    <row r="24" spans="1:10">
      <c r="A24" s="192"/>
      <c r="B24" s="192"/>
      <c r="C24" s="193"/>
      <c r="D24" s="194" t="s">
        <v>413</v>
      </c>
      <c r="E24" s="195" t="s">
        <v>414</v>
      </c>
      <c r="F24" s="227"/>
      <c r="G24" s="227"/>
      <c r="H24" s="227"/>
      <c r="I24" s="227">
        <v>0</v>
      </c>
      <c r="J24" s="228" t="str">
        <f t="shared" si="0"/>
        <v>-</v>
      </c>
    </row>
    <row r="25" spans="1:10">
      <c r="A25" s="192"/>
      <c r="B25" s="192"/>
      <c r="C25" s="193"/>
      <c r="D25" s="194" t="s">
        <v>415</v>
      </c>
      <c r="E25" s="195" t="s">
        <v>416</v>
      </c>
      <c r="F25" s="229"/>
      <c r="G25" s="229"/>
      <c r="H25" s="229"/>
      <c r="I25" s="229"/>
      <c r="J25" s="230" t="str">
        <f t="shared" si="0"/>
        <v>-</v>
      </c>
    </row>
    <row r="26" spans="1:10">
      <c r="A26" s="192"/>
      <c r="B26" s="192"/>
      <c r="C26" s="193"/>
      <c r="D26" s="194" t="s">
        <v>417</v>
      </c>
      <c r="E26" s="195" t="s">
        <v>418</v>
      </c>
      <c r="F26" s="229"/>
      <c r="G26" s="229"/>
      <c r="H26" s="229"/>
      <c r="I26" s="229"/>
      <c r="J26" s="230" t="str">
        <f t="shared" si="0"/>
        <v>-</v>
      </c>
    </row>
    <row r="27" spans="1:10">
      <c r="A27" s="192"/>
      <c r="B27" s="192"/>
      <c r="C27" s="193"/>
      <c r="D27" s="194" t="s">
        <v>419</v>
      </c>
      <c r="E27" s="195" t="s">
        <v>420</v>
      </c>
      <c r="F27" s="229"/>
      <c r="G27" s="229"/>
      <c r="H27" s="229"/>
      <c r="I27" s="229"/>
      <c r="J27" s="230" t="str">
        <f t="shared" si="0"/>
        <v>-</v>
      </c>
    </row>
    <row r="28" spans="1:10">
      <c r="A28" s="188"/>
      <c r="B28" s="188"/>
      <c r="C28" s="189" t="s">
        <v>421</v>
      </c>
      <c r="D28" s="190"/>
      <c r="E28" s="191" t="s">
        <v>422</v>
      </c>
      <c r="F28" s="231"/>
      <c r="G28" s="231"/>
      <c r="H28" s="231">
        <v>800000</v>
      </c>
      <c r="I28" s="231">
        <v>0</v>
      </c>
      <c r="J28" s="232" t="str">
        <f t="shared" si="0"/>
        <v>-</v>
      </c>
    </row>
    <row r="29" spans="1:10">
      <c r="A29" s="192"/>
      <c r="B29" s="192"/>
      <c r="C29" s="193"/>
      <c r="D29" s="194" t="s">
        <v>423</v>
      </c>
      <c r="E29" s="195" t="s">
        <v>424</v>
      </c>
      <c r="F29" s="216"/>
      <c r="G29" s="216"/>
      <c r="H29" s="216">
        <v>800000</v>
      </c>
      <c r="I29" s="216"/>
      <c r="J29" s="217" t="str">
        <f t="shared" si="0"/>
        <v>-</v>
      </c>
    </row>
    <row r="30" spans="1:10">
      <c r="A30" s="192"/>
      <c r="B30" s="192"/>
      <c r="C30" s="193"/>
      <c r="D30" s="194" t="s">
        <v>425</v>
      </c>
      <c r="E30" s="195" t="s">
        <v>426</v>
      </c>
      <c r="F30" s="216"/>
      <c r="G30" s="216"/>
      <c r="H30" s="216"/>
      <c r="I30" s="216"/>
      <c r="J30" s="217" t="str">
        <f t="shared" si="0"/>
        <v>-</v>
      </c>
    </row>
    <row r="31" spans="1:10">
      <c r="A31" s="192"/>
      <c r="B31" s="192"/>
      <c r="C31" s="193"/>
      <c r="D31" s="194" t="s">
        <v>427</v>
      </c>
      <c r="E31" s="195" t="s">
        <v>428</v>
      </c>
      <c r="F31" s="233"/>
      <c r="G31" s="233"/>
      <c r="H31" s="233"/>
      <c r="I31" s="233"/>
      <c r="J31" s="230" t="str">
        <f t="shared" si="0"/>
        <v>-</v>
      </c>
    </row>
    <row r="32" spans="1:10">
      <c r="A32" s="192"/>
      <c r="B32" s="192"/>
      <c r="C32" s="193"/>
      <c r="D32" s="194" t="s">
        <v>429</v>
      </c>
      <c r="E32" s="195" t="s">
        <v>430</v>
      </c>
      <c r="F32" s="233"/>
      <c r="G32" s="233"/>
      <c r="H32" s="233"/>
      <c r="I32" s="233"/>
      <c r="J32" s="230" t="str">
        <f t="shared" si="0"/>
        <v>-</v>
      </c>
    </row>
    <row r="33" spans="1:10" ht="26.25">
      <c r="A33" s="234"/>
      <c r="B33" s="220">
        <v>634</v>
      </c>
      <c r="C33" s="235"/>
      <c r="D33" s="236"/>
      <c r="E33" s="237" t="s">
        <v>431</v>
      </c>
      <c r="F33" s="238"/>
      <c r="G33" s="238"/>
      <c r="H33" s="238">
        <v>0</v>
      </c>
      <c r="I33" s="238">
        <v>0</v>
      </c>
      <c r="J33" s="239" t="str">
        <f t="shared" si="0"/>
        <v>-</v>
      </c>
    </row>
    <row r="34" spans="1:10">
      <c r="A34" s="192"/>
      <c r="B34" s="192"/>
      <c r="C34" s="240">
        <v>6342</v>
      </c>
      <c r="D34" s="194"/>
      <c r="E34" s="195"/>
      <c r="F34" s="229"/>
      <c r="G34" s="229"/>
      <c r="H34" s="229">
        <v>0</v>
      </c>
      <c r="I34" s="229">
        <v>0</v>
      </c>
      <c r="J34" s="230" t="str">
        <f t="shared" si="0"/>
        <v>-</v>
      </c>
    </row>
    <row r="35" spans="1:10" ht="26.25">
      <c r="A35" s="192"/>
      <c r="B35" s="192"/>
      <c r="C35" s="193"/>
      <c r="D35" s="194">
        <v>63426</v>
      </c>
      <c r="E35" s="195" t="s">
        <v>432</v>
      </c>
      <c r="F35" s="229"/>
      <c r="G35" s="229"/>
      <c r="H35" s="229"/>
      <c r="I35" s="229"/>
      <c r="J35" s="230" t="str">
        <f t="shared" si="0"/>
        <v>-</v>
      </c>
    </row>
    <row r="36" spans="1:10" ht="26.25">
      <c r="A36" s="234"/>
      <c r="B36" s="220">
        <v>636</v>
      </c>
      <c r="C36" s="235"/>
      <c r="D36" s="236"/>
      <c r="E36" s="237" t="s">
        <v>495</v>
      </c>
      <c r="F36" s="238">
        <f t="shared" ref="F36" si="2">F37+F39</f>
        <v>86308.12</v>
      </c>
      <c r="G36" s="238">
        <v>79980</v>
      </c>
      <c r="H36" s="238">
        <v>0</v>
      </c>
      <c r="I36" s="238">
        <v>0</v>
      </c>
      <c r="J36" s="239" t="str">
        <f t="shared" si="0"/>
        <v>-</v>
      </c>
    </row>
    <row r="37" spans="1:10" ht="26.25">
      <c r="A37" s="192"/>
      <c r="B37" s="192"/>
      <c r="C37" s="240">
        <v>6361</v>
      </c>
      <c r="D37" s="194"/>
      <c r="E37" s="195" t="s">
        <v>496</v>
      </c>
      <c r="F37" s="229">
        <f t="shared" ref="F37" si="3">SUM(F38)</f>
        <v>61308.12</v>
      </c>
      <c r="G37" s="229">
        <v>54980</v>
      </c>
      <c r="H37" s="229"/>
      <c r="I37" s="229">
        <v>0</v>
      </c>
      <c r="J37" s="230" t="str">
        <f t="shared" si="0"/>
        <v>-</v>
      </c>
    </row>
    <row r="38" spans="1:10" ht="26.25">
      <c r="A38" s="192"/>
      <c r="B38" s="192"/>
      <c r="C38" s="193"/>
      <c r="D38" s="194">
        <v>63612</v>
      </c>
      <c r="E38" s="195" t="s">
        <v>497</v>
      </c>
      <c r="F38" s="229">
        <v>61308.12</v>
      </c>
      <c r="G38" s="229">
        <v>54980</v>
      </c>
      <c r="H38" s="229"/>
      <c r="I38" s="229"/>
      <c r="J38" s="230" t="str">
        <f t="shared" si="0"/>
        <v>-</v>
      </c>
    </row>
    <row r="39" spans="1:10" ht="26.25">
      <c r="A39" s="192"/>
      <c r="B39" s="192"/>
      <c r="C39" s="240">
        <v>6362</v>
      </c>
      <c r="D39" s="194"/>
      <c r="E39" s="195" t="s">
        <v>498</v>
      </c>
      <c r="F39" s="229">
        <f t="shared" ref="F39" si="4">SUM(F40)</f>
        <v>25000</v>
      </c>
      <c r="G39" s="229">
        <v>25000</v>
      </c>
      <c r="H39" s="229"/>
      <c r="I39" s="229">
        <v>0</v>
      </c>
      <c r="J39" s="230" t="str">
        <f t="shared" si="0"/>
        <v>-</v>
      </c>
    </row>
    <row r="40" spans="1:10" ht="26.25">
      <c r="A40" s="192"/>
      <c r="B40" s="192"/>
      <c r="C40" s="193"/>
      <c r="D40" s="194">
        <v>63623</v>
      </c>
      <c r="E40" s="195" t="s">
        <v>499</v>
      </c>
      <c r="F40" s="229">
        <v>25000</v>
      </c>
      <c r="G40" s="229">
        <v>25000</v>
      </c>
      <c r="H40" s="229"/>
      <c r="I40" s="229"/>
      <c r="J40" s="230" t="str">
        <f t="shared" si="0"/>
        <v>-</v>
      </c>
    </row>
    <row r="41" spans="1:10" ht="15.75">
      <c r="A41" s="200" t="s">
        <v>433</v>
      </c>
      <c r="B41" s="201"/>
      <c r="C41" s="202"/>
      <c r="D41" s="203"/>
      <c r="E41" s="204" t="s">
        <v>434</v>
      </c>
      <c r="F41" s="241">
        <f t="shared" ref="F41:I41" si="5">F42+F47</f>
        <v>16.440000000000001</v>
      </c>
      <c r="G41" s="241">
        <f t="shared" si="5"/>
        <v>0</v>
      </c>
      <c r="H41" s="241">
        <f t="shared" si="5"/>
        <v>13</v>
      </c>
      <c r="I41" s="241">
        <f t="shared" si="5"/>
        <v>12.65</v>
      </c>
      <c r="J41" s="242">
        <f t="shared" si="0"/>
        <v>0.97307692307692306</v>
      </c>
    </row>
    <row r="42" spans="1:10" ht="15.75">
      <c r="A42" s="207"/>
      <c r="B42" s="208" t="s">
        <v>435</v>
      </c>
      <c r="C42" s="209"/>
      <c r="D42" s="210"/>
      <c r="E42" s="211" t="s">
        <v>436</v>
      </c>
      <c r="F42" s="243">
        <f t="shared" ref="F42" si="6">F43+F45</f>
        <v>16.440000000000001</v>
      </c>
      <c r="G42" s="243">
        <v>0</v>
      </c>
      <c r="H42" s="243">
        <v>13</v>
      </c>
      <c r="I42" s="243">
        <v>12.65</v>
      </c>
      <c r="J42" s="244">
        <f t="shared" si="0"/>
        <v>0.97307692307692306</v>
      </c>
    </row>
    <row r="43" spans="1:10" ht="15.75">
      <c r="A43" s="245"/>
      <c r="B43" s="182"/>
      <c r="C43" s="246">
        <v>6413</v>
      </c>
      <c r="D43" s="247"/>
      <c r="E43" s="185" t="s">
        <v>437</v>
      </c>
      <c r="F43" s="248">
        <f t="shared" ref="F43" si="7">SUM(F44)</f>
        <v>16.440000000000001</v>
      </c>
      <c r="G43" s="248">
        <v>0</v>
      </c>
      <c r="H43" s="248">
        <v>13</v>
      </c>
      <c r="I43" s="248">
        <v>12.65</v>
      </c>
      <c r="J43" s="249">
        <f t="shared" si="0"/>
        <v>0.97307692307692306</v>
      </c>
    </row>
    <row r="44" spans="1:10" ht="15.75">
      <c r="A44" s="245"/>
      <c r="B44" s="182"/>
      <c r="C44" s="246"/>
      <c r="D44" s="250">
        <v>64132</v>
      </c>
      <c r="E44" s="195" t="s">
        <v>437</v>
      </c>
      <c r="F44" s="248">
        <v>16.440000000000001</v>
      </c>
      <c r="G44" s="248">
        <v>0</v>
      </c>
      <c r="H44" s="248">
        <v>13</v>
      </c>
      <c r="I44" s="248">
        <v>12.65</v>
      </c>
      <c r="J44" s="249">
        <f t="shared" si="0"/>
        <v>0.97307692307692306</v>
      </c>
    </row>
    <row r="45" spans="1:10">
      <c r="A45" s="192"/>
      <c r="B45" s="192"/>
      <c r="C45" s="240">
        <v>6415</v>
      </c>
      <c r="D45" s="251"/>
      <c r="E45" s="191" t="s">
        <v>438</v>
      </c>
      <c r="F45" s="229"/>
      <c r="G45" s="229">
        <v>0</v>
      </c>
      <c r="H45" s="229">
        <v>13</v>
      </c>
      <c r="I45" s="229">
        <v>12.65</v>
      </c>
      <c r="J45" s="230">
        <f t="shared" si="0"/>
        <v>0.97307692307692306</v>
      </c>
    </row>
    <row r="46" spans="1:10">
      <c r="A46" s="192"/>
      <c r="B46" s="192"/>
      <c r="C46" s="240"/>
      <c r="D46" s="194">
        <v>64151</v>
      </c>
      <c r="E46" s="195" t="s">
        <v>438</v>
      </c>
      <c r="F46" s="229"/>
      <c r="G46" s="229"/>
      <c r="H46" s="229"/>
      <c r="I46" s="229">
        <v>0</v>
      </c>
      <c r="J46" s="230" t="str">
        <f t="shared" si="0"/>
        <v>-</v>
      </c>
    </row>
    <row r="47" spans="1:10" ht="15.75">
      <c r="A47" s="207"/>
      <c r="B47" s="208" t="s">
        <v>439</v>
      </c>
      <c r="C47" s="209"/>
      <c r="D47" s="210"/>
      <c r="E47" s="211" t="s">
        <v>440</v>
      </c>
      <c r="F47" s="243"/>
      <c r="G47" s="243"/>
      <c r="H47" s="243"/>
      <c r="I47" s="243"/>
      <c r="J47" s="244" t="str">
        <f t="shared" si="0"/>
        <v>-</v>
      </c>
    </row>
    <row r="48" spans="1:10">
      <c r="A48" s="188"/>
      <c r="B48" s="188"/>
      <c r="C48" s="189" t="s">
        <v>441</v>
      </c>
      <c r="D48" s="190"/>
      <c r="E48" s="191" t="s">
        <v>442</v>
      </c>
      <c r="F48" s="229"/>
      <c r="G48" s="229"/>
      <c r="H48" s="229"/>
      <c r="I48" s="229">
        <v>0</v>
      </c>
      <c r="J48" s="230" t="str">
        <f t="shared" si="0"/>
        <v>-</v>
      </c>
    </row>
    <row r="49" spans="1:10" ht="26.25">
      <c r="A49" s="192"/>
      <c r="B49" s="192"/>
      <c r="C49" s="193"/>
      <c r="D49" s="252">
        <v>64238</v>
      </c>
      <c r="E49" s="253" t="s">
        <v>443</v>
      </c>
      <c r="F49" s="229"/>
      <c r="G49" s="229"/>
      <c r="H49" s="229"/>
      <c r="I49" s="229">
        <v>0</v>
      </c>
      <c r="J49" s="230" t="str">
        <f t="shared" si="0"/>
        <v>-</v>
      </c>
    </row>
    <row r="50" spans="1:10" ht="31.5">
      <c r="A50" s="200" t="s">
        <v>444</v>
      </c>
      <c r="B50" s="201"/>
      <c r="C50" s="202"/>
      <c r="D50" s="203"/>
      <c r="E50" s="204" t="s">
        <v>445</v>
      </c>
      <c r="F50" s="241">
        <f t="shared" ref="F50:I51" si="8">F51</f>
        <v>0</v>
      </c>
      <c r="G50" s="241">
        <f t="shared" si="8"/>
        <v>0</v>
      </c>
      <c r="H50" s="241">
        <f t="shared" si="8"/>
        <v>19084.12</v>
      </c>
      <c r="I50" s="241">
        <f t="shared" si="8"/>
        <v>29084.560000000001</v>
      </c>
      <c r="J50" s="242">
        <f t="shared" si="0"/>
        <v>1.5240189225387393</v>
      </c>
    </row>
    <row r="51" spans="1:10" ht="15.75">
      <c r="A51" s="207"/>
      <c r="B51" s="208" t="s">
        <v>446</v>
      </c>
      <c r="C51" s="209"/>
      <c r="D51" s="210"/>
      <c r="E51" s="211" t="s">
        <v>447</v>
      </c>
      <c r="F51" s="243">
        <f t="shared" si="8"/>
        <v>0</v>
      </c>
      <c r="G51" s="243">
        <v>0</v>
      </c>
      <c r="H51" s="243">
        <v>19084.12</v>
      </c>
      <c r="I51" s="243">
        <v>29084.560000000001</v>
      </c>
      <c r="J51" s="244">
        <f t="shared" si="0"/>
        <v>1.5240189225387393</v>
      </c>
    </row>
    <row r="52" spans="1:10">
      <c r="A52" s="188"/>
      <c r="B52" s="188"/>
      <c r="C52" s="189" t="s">
        <v>448</v>
      </c>
      <c r="D52" s="190"/>
      <c r="E52" s="191" t="s">
        <v>449</v>
      </c>
      <c r="F52" s="229">
        <f t="shared" ref="F52" si="9">SUM(F53:F55)</f>
        <v>0</v>
      </c>
      <c r="G52" s="229">
        <v>0</v>
      </c>
      <c r="H52" s="229">
        <v>19084.12</v>
      </c>
      <c r="I52" s="229">
        <v>29084.560000000001</v>
      </c>
      <c r="J52" s="230">
        <f t="shared" si="0"/>
        <v>1.5240189225387393</v>
      </c>
    </row>
    <row r="53" spans="1:10">
      <c r="A53" s="192"/>
      <c r="B53" s="192"/>
      <c r="C53" s="193"/>
      <c r="D53" s="194">
        <v>65267</v>
      </c>
      <c r="E53" s="195" t="s">
        <v>450</v>
      </c>
      <c r="F53" s="229"/>
      <c r="G53" s="229">
        <v>0</v>
      </c>
      <c r="H53" s="229">
        <v>19084.12</v>
      </c>
      <c r="I53" s="229">
        <v>19087.560000000001</v>
      </c>
      <c r="J53" s="230">
        <f t="shared" si="0"/>
        <v>1.000180254578152</v>
      </c>
    </row>
    <row r="54" spans="1:10" ht="26.25">
      <c r="A54" s="188"/>
      <c r="B54" s="188"/>
      <c r="C54" s="189"/>
      <c r="D54" s="254">
        <v>65268</v>
      </c>
      <c r="E54" s="195" t="s">
        <v>512</v>
      </c>
      <c r="F54" s="229"/>
      <c r="G54" s="229"/>
      <c r="H54" s="229"/>
      <c r="I54" s="229">
        <v>10000</v>
      </c>
      <c r="J54" s="230" t="e">
        <f t="shared" si="0"/>
        <v>#DIV/0!</v>
      </c>
    </row>
    <row r="55" spans="1:10">
      <c r="A55" s="192"/>
      <c r="B55" s="192"/>
      <c r="C55" s="193"/>
      <c r="D55" s="194" t="s">
        <v>451</v>
      </c>
      <c r="E55" s="195" t="s">
        <v>449</v>
      </c>
      <c r="F55" s="229"/>
      <c r="G55" s="229"/>
      <c r="H55" s="229"/>
      <c r="I55" s="229"/>
      <c r="J55" s="230" t="str">
        <f t="shared" si="0"/>
        <v>-</v>
      </c>
    </row>
    <row r="56" spans="1:10" ht="15.75">
      <c r="A56" s="200" t="s">
        <v>452</v>
      </c>
      <c r="B56" s="201"/>
      <c r="C56" s="202"/>
      <c r="D56" s="203"/>
      <c r="E56" s="204" t="s">
        <v>453</v>
      </c>
      <c r="F56" s="255">
        <f t="shared" ref="F56:H56" si="10">F57+F62</f>
        <v>617370.73</v>
      </c>
      <c r="G56" s="255">
        <f t="shared" si="10"/>
        <v>2196282</v>
      </c>
      <c r="H56" s="255">
        <f t="shared" si="10"/>
        <v>1728138.32</v>
      </c>
      <c r="I56" s="255">
        <f>I57+I62</f>
        <v>517528.53</v>
      </c>
      <c r="J56" s="325">
        <f t="shared" si="0"/>
        <v>0.29947170548246393</v>
      </c>
    </row>
    <row r="57" spans="1:10" ht="47.25">
      <c r="A57" s="207"/>
      <c r="B57" s="208" t="s">
        <v>454</v>
      </c>
      <c r="C57" s="209"/>
      <c r="D57" s="210"/>
      <c r="E57" s="211" t="s">
        <v>455</v>
      </c>
      <c r="F57" s="256">
        <f t="shared" ref="F57" si="11">F58+F60</f>
        <v>573172.73</v>
      </c>
      <c r="G57" s="256">
        <v>1435641</v>
      </c>
      <c r="H57" s="256">
        <v>937569.16</v>
      </c>
      <c r="I57" s="256">
        <f t="shared" ref="I57" si="12">I58+I60</f>
        <v>465528.53</v>
      </c>
      <c r="J57" s="257">
        <f t="shared" si="0"/>
        <v>0.49652713619547811</v>
      </c>
    </row>
    <row r="58" spans="1:10">
      <c r="A58" s="188"/>
      <c r="B58" s="188"/>
      <c r="C58" s="189">
        <v>6614</v>
      </c>
      <c r="D58" s="190"/>
      <c r="E58" s="191" t="s">
        <v>456</v>
      </c>
      <c r="F58" s="258">
        <f t="shared" ref="F58:I58" si="13">SUM(F59)</f>
        <v>76170.69</v>
      </c>
      <c r="G58" s="258">
        <f t="shared" si="13"/>
        <v>75000</v>
      </c>
      <c r="H58" s="258">
        <f t="shared" si="13"/>
        <v>90000</v>
      </c>
      <c r="I58" s="258">
        <f t="shared" si="13"/>
        <v>83288.899999999994</v>
      </c>
      <c r="J58" s="230">
        <f t="shared" si="0"/>
        <v>0.92543222222222221</v>
      </c>
    </row>
    <row r="59" spans="1:10">
      <c r="A59" s="188"/>
      <c r="B59" s="188"/>
      <c r="C59" s="189"/>
      <c r="D59" s="254">
        <v>66142</v>
      </c>
      <c r="E59" s="195" t="s">
        <v>456</v>
      </c>
      <c r="F59" s="258">
        <v>76170.69</v>
      </c>
      <c r="G59" s="258">
        <v>75000</v>
      </c>
      <c r="H59" s="258">
        <v>90000</v>
      </c>
      <c r="I59" s="258">
        <v>83288.899999999994</v>
      </c>
      <c r="J59" s="230">
        <f t="shared" si="0"/>
        <v>0.92543222222222221</v>
      </c>
    </row>
    <row r="60" spans="1:10" ht="26.25">
      <c r="A60" s="188"/>
      <c r="B60" s="188"/>
      <c r="C60" s="189">
        <v>6615</v>
      </c>
      <c r="D60" s="190"/>
      <c r="E60" s="191" t="s">
        <v>457</v>
      </c>
      <c r="F60" s="258">
        <f t="shared" ref="F60:I60" si="14">F61</f>
        <v>497002.04</v>
      </c>
      <c r="G60" s="258">
        <f>G61</f>
        <v>760641</v>
      </c>
      <c r="H60" s="258">
        <f t="shared" si="14"/>
        <v>790569.16</v>
      </c>
      <c r="I60" s="258">
        <f t="shared" si="14"/>
        <v>382239.63</v>
      </c>
      <c r="J60" s="230">
        <f t="shared" si="0"/>
        <v>0.48349929309157469</v>
      </c>
    </row>
    <row r="61" spans="1:10" ht="26.25">
      <c r="A61" s="192"/>
      <c r="B61" s="192"/>
      <c r="C61" s="193"/>
      <c r="D61" s="194">
        <v>66151</v>
      </c>
      <c r="E61" s="195" t="s">
        <v>457</v>
      </c>
      <c r="F61" s="229">
        <v>497002.04</v>
      </c>
      <c r="G61" s="229">
        <v>760641</v>
      </c>
      <c r="H61" s="229">
        <v>790569.16</v>
      </c>
      <c r="I61" s="229">
        <v>382239.63</v>
      </c>
      <c r="J61" s="230">
        <f t="shared" si="0"/>
        <v>0.48349929309157469</v>
      </c>
    </row>
    <row r="62" spans="1:10" ht="31.5">
      <c r="A62" s="207"/>
      <c r="B62" s="208" t="s">
        <v>458</v>
      </c>
      <c r="C62" s="209"/>
      <c r="D62" s="210"/>
      <c r="E62" s="211" t="s">
        <v>459</v>
      </c>
      <c r="F62" s="256">
        <f t="shared" ref="F62" si="15">SUM(F63)</f>
        <v>44198</v>
      </c>
      <c r="G62" s="256">
        <v>760641</v>
      </c>
      <c r="H62" s="256">
        <v>790569.16</v>
      </c>
      <c r="I62" s="256">
        <f t="shared" ref="I62" si="16">SUM(I63)</f>
        <v>52000</v>
      </c>
      <c r="J62" s="257">
        <f t="shared" si="0"/>
        <v>6.5775396551011417E-2</v>
      </c>
    </row>
    <row r="63" spans="1:10">
      <c r="A63" s="188"/>
      <c r="B63" s="188"/>
      <c r="C63" s="189">
        <v>6632</v>
      </c>
      <c r="D63" s="190"/>
      <c r="E63" s="191" t="s">
        <v>486</v>
      </c>
      <c r="F63" s="300">
        <f>F64+F65+F66+F67</f>
        <v>44198</v>
      </c>
      <c r="G63" s="300">
        <v>600000</v>
      </c>
      <c r="H63" s="300">
        <v>57000</v>
      </c>
      <c r="I63" s="300">
        <v>52000</v>
      </c>
      <c r="J63" s="232">
        <f t="shared" si="0"/>
        <v>0.91228070175438591</v>
      </c>
    </row>
    <row r="64" spans="1:10">
      <c r="A64" s="188"/>
      <c r="B64" s="188"/>
      <c r="C64" s="189"/>
      <c r="D64" s="190">
        <v>66321</v>
      </c>
      <c r="E64" s="191" t="s">
        <v>487</v>
      </c>
      <c r="F64" s="300">
        <v>3198</v>
      </c>
      <c r="G64" s="300">
        <v>600000</v>
      </c>
      <c r="H64" s="300">
        <v>7000</v>
      </c>
      <c r="I64" s="300">
        <v>500</v>
      </c>
      <c r="J64" s="232">
        <f t="shared" si="0"/>
        <v>7.1428571428571425E-2</v>
      </c>
    </row>
    <row r="65" spans="1:10">
      <c r="A65" s="188"/>
      <c r="B65" s="188"/>
      <c r="C65" s="189"/>
      <c r="D65" s="190">
        <v>66322</v>
      </c>
      <c r="E65" s="191" t="s">
        <v>488</v>
      </c>
      <c r="F65" s="300">
        <v>40000</v>
      </c>
      <c r="G65" s="300">
        <v>200000</v>
      </c>
      <c r="H65" s="300">
        <v>30000</v>
      </c>
      <c r="I65" s="300">
        <v>31500</v>
      </c>
      <c r="J65" s="232">
        <f t="shared" si="0"/>
        <v>1.05</v>
      </c>
    </row>
    <row r="66" spans="1:10">
      <c r="A66" s="188"/>
      <c r="B66" s="188"/>
      <c r="C66" s="189"/>
      <c r="D66" s="190">
        <v>66323</v>
      </c>
      <c r="E66" s="191" t="s">
        <v>489</v>
      </c>
      <c r="F66" s="300"/>
      <c r="G66" s="300">
        <v>100000</v>
      </c>
      <c r="H66" s="300"/>
      <c r="I66" s="300"/>
      <c r="J66" s="232" t="str">
        <f t="shared" si="0"/>
        <v>-</v>
      </c>
    </row>
    <row r="67" spans="1:10" ht="26.25">
      <c r="A67" s="188"/>
      <c r="B67" s="188"/>
      <c r="C67" s="189"/>
      <c r="D67" s="190">
        <v>66324</v>
      </c>
      <c r="E67" s="191" t="s">
        <v>490</v>
      </c>
      <c r="F67" s="300">
        <v>1000</v>
      </c>
      <c r="G67" s="300">
        <v>150000</v>
      </c>
      <c r="H67" s="300">
        <v>20000</v>
      </c>
      <c r="I67" s="300">
        <v>20000</v>
      </c>
      <c r="J67" s="232">
        <f t="shared" si="0"/>
        <v>1</v>
      </c>
    </row>
    <row r="68" spans="1:10" ht="15.75">
      <c r="A68" s="200">
        <v>67</v>
      </c>
      <c r="B68" s="201"/>
      <c r="C68" s="202"/>
      <c r="D68" s="203"/>
      <c r="E68" s="204" t="s">
        <v>460</v>
      </c>
      <c r="F68" s="205">
        <f t="shared" ref="F68:I69" si="17">F69</f>
        <v>7166404.0300000003</v>
      </c>
      <c r="G68" s="205">
        <f t="shared" si="17"/>
        <v>7092438</v>
      </c>
      <c r="H68" s="205">
        <f t="shared" si="17"/>
        <v>7308835.9000000004</v>
      </c>
      <c r="I68" s="205">
        <f t="shared" si="17"/>
        <v>7285610.2000000002</v>
      </c>
      <c r="J68" s="206">
        <f t="shared" si="0"/>
        <v>0.99682224360790472</v>
      </c>
    </row>
    <row r="69" spans="1:10" ht="36" customHeight="1">
      <c r="A69" s="207"/>
      <c r="B69" s="208">
        <v>671</v>
      </c>
      <c r="C69" s="209"/>
      <c r="D69" s="210"/>
      <c r="E69" s="211" t="s">
        <v>461</v>
      </c>
      <c r="F69" s="212">
        <f t="shared" si="17"/>
        <v>7166404.0300000003</v>
      </c>
      <c r="G69" s="212">
        <v>7092438</v>
      </c>
      <c r="H69" s="212">
        <v>7308835.9000000004</v>
      </c>
      <c r="I69" s="212">
        <v>7285610.2000000002</v>
      </c>
      <c r="J69" s="213">
        <f t="shared" si="0"/>
        <v>0.99682224360790472</v>
      </c>
    </row>
    <row r="70" spans="1:10" ht="15.75">
      <c r="A70" s="188"/>
      <c r="B70" s="188"/>
      <c r="C70" s="189">
        <v>6711</v>
      </c>
      <c r="D70" s="190"/>
      <c r="E70" s="191" t="s">
        <v>462</v>
      </c>
      <c r="F70" s="212">
        <f>SUM(F71:F72)</f>
        <v>7166404.0300000003</v>
      </c>
      <c r="G70" s="214">
        <v>7092438</v>
      </c>
      <c r="H70" s="212">
        <v>7308835.9000000004</v>
      </c>
      <c r="I70" s="212">
        <v>7285610.2000000002</v>
      </c>
      <c r="J70" s="215">
        <f t="shared" si="0"/>
        <v>0.99682224360790472</v>
      </c>
    </row>
    <row r="71" spans="1:10">
      <c r="A71" s="192"/>
      <c r="B71" s="192"/>
      <c r="C71" s="193"/>
      <c r="D71" s="194">
        <v>67111</v>
      </c>
      <c r="E71" s="195" t="s">
        <v>462</v>
      </c>
      <c r="F71" s="214">
        <v>7052437.96</v>
      </c>
      <c r="G71" s="214">
        <v>7052438</v>
      </c>
      <c r="H71" s="214">
        <v>7217347</v>
      </c>
      <c r="I71" s="214">
        <v>7217347</v>
      </c>
      <c r="J71" s="215">
        <f t="shared" si="0"/>
        <v>1</v>
      </c>
    </row>
    <row r="72" spans="1:10">
      <c r="A72" s="192"/>
      <c r="B72" s="192"/>
      <c r="C72" s="193"/>
      <c r="D72" s="194" t="s">
        <v>463</v>
      </c>
      <c r="E72" s="195" t="s">
        <v>464</v>
      </c>
      <c r="F72" s="214">
        <v>113966.07</v>
      </c>
      <c r="G72" s="214">
        <v>40000</v>
      </c>
      <c r="H72" s="214">
        <v>91487.9</v>
      </c>
      <c r="I72" s="214">
        <v>68263.199999999997</v>
      </c>
      <c r="J72" s="215">
        <f t="shared" ref="J72:J95" si="18">IF(I72&lt;&gt;0,I72/H72,"-")</f>
        <v>0.7461445721237453</v>
      </c>
    </row>
    <row r="73" spans="1:10" ht="15.75">
      <c r="A73" s="200">
        <v>68</v>
      </c>
      <c r="B73" s="201"/>
      <c r="C73" s="202"/>
      <c r="D73" s="203"/>
      <c r="E73" s="204" t="s">
        <v>465</v>
      </c>
      <c r="F73" s="205">
        <f t="shared" ref="F73:J74" si="19">F74</f>
        <v>1.27</v>
      </c>
      <c r="G73" s="205">
        <f t="shared" si="19"/>
        <v>0</v>
      </c>
      <c r="H73" s="205">
        <f t="shared" si="19"/>
        <v>0</v>
      </c>
      <c r="I73" s="205">
        <f t="shared" si="19"/>
        <v>0</v>
      </c>
      <c r="J73" s="205" t="str">
        <f t="shared" si="19"/>
        <v>-</v>
      </c>
    </row>
    <row r="74" spans="1:10" ht="15.75">
      <c r="A74" s="207"/>
      <c r="B74" s="208">
        <v>683</v>
      </c>
      <c r="C74" s="209"/>
      <c r="D74" s="210"/>
      <c r="E74" s="211" t="s">
        <v>453</v>
      </c>
      <c r="F74" s="212">
        <f t="shared" si="19"/>
        <v>1.27</v>
      </c>
      <c r="G74" s="212">
        <v>0</v>
      </c>
      <c r="H74" s="212">
        <v>0</v>
      </c>
      <c r="I74" s="212"/>
      <c r="J74" s="213" t="str">
        <f t="shared" si="18"/>
        <v>-</v>
      </c>
    </row>
    <row r="75" spans="1:10">
      <c r="A75" s="188"/>
      <c r="B75" s="188"/>
      <c r="C75" s="189">
        <v>6831</v>
      </c>
      <c r="D75" s="190"/>
      <c r="E75" s="191" t="s">
        <v>453</v>
      </c>
      <c r="F75" s="214">
        <f t="shared" ref="F75" si="20">SUM(F76:F77)</f>
        <v>1.27</v>
      </c>
      <c r="G75" s="214"/>
      <c r="H75" s="214"/>
      <c r="I75" s="214"/>
      <c r="J75" s="215" t="str">
        <f t="shared" si="18"/>
        <v>-</v>
      </c>
    </row>
    <row r="76" spans="1:10">
      <c r="A76" s="192"/>
      <c r="B76" s="192"/>
      <c r="C76" s="193"/>
      <c r="D76" s="194">
        <v>68311</v>
      </c>
      <c r="E76" s="195" t="s">
        <v>466</v>
      </c>
      <c r="F76" s="214">
        <v>1.27</v>
      </c>
      <c r="G76" s="214">
        <v>0</v>
      </c>
      <c r="H76" s="214">
        <v>0</v>
      </c>
      <c r="I76" s="214">
        <v>0</v>
      </c>
      <c r="J76" s="215" t="str">
        <f t="shared" si="18"/>
        <v>-</v>
      </c>
    </row>
    <row r="77" spans="1:10">
      <c r="A77" s="192"/>
      <c r="B77" s="192"/>
      <c r="C77" s="193"/>
      <c r="D77" s="254" t="s">
        <v>467</v>
      </c>
      <c r="E77" s="195" t="s">
        <v>468</v>
      </c>
      <c r="F77" s="229"/>
      <c r="G77" s="229">
        <v>0</v>
      </c>
      <c r="H77" s="229">
        <v>0</v>
      </c>
      <c r="I77" s="229">
        <v>0</v>
      </c>
      <c r="J77" s="230" t="str">
        <f t="shared" si="18"/>
        <v>-</v>
      </c>
    </row>
    <row r="78" spans="1:10" ht="30.75">
      <c r="A78" s="259">
        <v>7</v>
      </c>
      <c r="B78" s="260"/>
      <c r="C78" s="261"/>
      <c r="D78" s="261"/>
      <c r="E78" s="262" t="s">
        <v>469</v>
      </c>
      <c r="F78" s="29">
        <f t="shared" ref="F78" si="21">F79</f>
        <v>4080.8</v>
      </c>
      <c r="G78" s="263"/>
      <c r="H78" s="29"/>
      <c r="I78" s="29"/>
      <c r="J78" s="264" t="str">
        <f t="shared" si="18"/>
        <v>-</v>
      </c>
    </row>
    <row r="79" spans="1:10" ht="26.25">
      <c r="A79" s="30">
        <v>72</v>
      </c>
      <c r="B79" s="18"/>
      <c r="C79" s="265"/>
      <c r="D79" s="265"/>
      <c r="E79" s="31" t="s">
        <v>470</v>
      </c>
      <c r="F79" s="19">
        <f t="shared" ref="F79:F80" si="22">F80</f>
        <v>4080.8</v>
      </c>
      <c r="G79" s="266"/>
      <c r="H79" s="19"/>
      <c r="I79" s="19"/>
      <c r="J79" s="267" t="str">
        <f t="shared" si="18"/>
        <v>-</v>
      </c>
    </row>
    <row r="80" spans="1:10" ht="22.5" customHeight="1">
      <c r="A80" s="268"/>
      <c r="B80" s="269">
        <v>723</v>
      </c>
      <c r="C80" s="270"/>
      <c r="D80" s="270"/>
      <c r="E80" s="271" t="s">
        <v>471</v>
      </c>
      <c r="F80" s="272">
        <f t="shared" si="22"/>
        <v>4080.8</v>
      </c>
      <c r="G80" s="273">
        <v>0</v>
      </c>
      <c r="H80" s="272">
        <v>0</v>
      </c>
      <c r="I80" s="272">
        <v>0</v>
      </c>
      <c r="J80" s="274" t="str">
        <f t="shared" si="18"/>
        <v>-</v>
      </c>
    </row>
    <row r="81" spans="1:10" ht="15.75">
      <c r="A81" s="21"/>
      <c r="B81" s="21"/>
      <c r="C81" s="275" t="s">
        <v>472</v>
      </c>
      <c r="D81" s="276"/>
      <c r="E81" s="277" t="s">
        <v>473</v>
      </c>
      <c r="F81" s="278">
        <f t="shared" ref="F81" si="23">F82</f>
        <v>4080.8</v>
      </c>
      <c r="G81" s="279">
        <v>0</v>
      </c>
      <c r="H81" s="278">
        <v>0</v>
      </c>
      <c r="I81" s="278">
        <v>0</v>
      </c>
      <c r="J81" s="280" t="str">
        <f t="shared" si="18"/>
        <v>-</v>
      </c>
    </row>
    <row r="82" spans="1:10" ht="15.75">
      <c r="A82" s="32"/>
      <c r="B82" s="32"/>
      <c r="C82" s="33"/>
      <c r="D82" s="34" t="s">
        <v>493</v>
      </c>
      <c r="E82" s="35" t="s">
        <v>494</v>
      </c>
      <c r="F82" s="10">
        <v>4080.8</v>
      </c>
      <c r="G82" s="281">
        <v>0</v>
      </c>
      <c r="H82" s="10">
        <v>0</v>
      </c>
      <c r="I82" s="10">
        <v>0</v>
      </c>
      <c r="J82" s="282" t="str">
        <f t="shared" si="18"/>
        <v>-</v>
      </c>
    </row>
    <row r="83" spans="1:10" ht="20.25">
      <c r="A83" s="260">
        <v>8</v>
      </c>
      <c r="B83" s="283"/>
      <c r="C83" s="284"/>
      <c r="D83" s="285"/>
      <c r="E83" s="286"/>
      <c r="F83" s="29">
        <f t="shared" ref="F83:I83" si="24">F84</f>
        <v>1695000</v>
      </c>
      <c r="G83" s="29">
        <f t="shared" si="24"/>
        <v>0</v>
      </c>
      <c r="H83" s="29">
        <f t="shared" si="24"/>
        <v>2494594.15</v>
      </c>
      <c r="I83" s="29">
        <f t="shared" si="24"/>
        <v>2494594.15</v>
      </c>
      <c r="J83" s="287">
        <f t="shared" si="18"/>
        <v>1</v>
      </c>
    </row>
    <row r="84" spans="1:10" ht="15.75">
      <c r="A84" s="288" t="s">
        <v>474</v>
      </c>
      <c r="B84" s="201"/>
      <c r="C84" s="202"/>
      <c r="D84" s="203"/>
      <c r="E84" s="289" t="s">
        <v>475</v>
      </c>
      <c r="F84" s="241">
        <f t="shared" ref="F84:H84" si="25">F85</f>
        <v>1695000</v>
      </c>
      <c r="G84" s="241">
        <v>0</v>
      </c>
      <c r="H84" s="241">
        <f t="shared" si="25"/>
        <v>2494594.15</v>
      </c>
      <c r="I84" s="241">
        <f t="shared" ref="I84" si="26">I85</f>
        <v>2494594.15</v>
      </c>
      <c r="J84" s="242">
        <f t="shared" si="18"/>
        <v>1</v>
      </c>
    </row>
    <row r="85" spans="1:10" ht="26.25">
      <c r="A85" s="220"/>
      <c r="B85" s="290" t="s">
        <v>476</v>
      </c>
      <c r="C85" s="291"/>
      <c r="D85" s="292"/>
      <c r="E85" s="293" t="s">
        <v>477</v>
      </c>
      <c r="F85" s="238">
        <f>F86</f>
        <v>1695000</v>
      </c>
      <c r="G85" s="238">
        <v>2489594</v>
      </c>
      <c r="H85" s="238">
        <v>2494594.15</v>
      </c>
      <c r="I85" s="238">
        <v>2494594.15</v>
      </c>
      <c r="J85" s="239">
        <f t="shared" si="18"/>
        <v>1</v>
      </c>
    </row>
    <row r="86" spans="1:10" ht="26.25">
      <c r="A86" s="188"/>
      <c r="B86" s="188"/>
      <c r="C86" s="198">
        <v>8443</v>
      </c>
      <c r="D86" s="294"/>
      <c r="E86" s="295" t="s">
        <v>478</v>
      </c>
      <c r="F86" s="299">
        <f t="shared" ref="F86" si="27">SUM(F87:F88)</f>
        <v>1695000</v>
      </c>
      <c r="G86" s="229">
        <v>2489594</v>
      </c>
      <c r="H86" s="299">
        <v>2494594.15</v>
      </c>
      <c r="I86" s="299">
        <v>2494594.15</v>
      </c>
      <c r="J86" s="230">
        <f t="shared" si="18"/>
        <v>1</v>
      </c>
    </row>
    <row r="87" spans="1:10" ht="26.25">
      <c r="A87" s="192"/>
      <c r="B87" s="192"/>
      <c r="C87" s="296"/>
      <c r="D87" s="297">
        <v>84431</v>
      </c>
      <c r="E87" s="298" t="s">
        <v>479</v>
      </c>
      <c r="F87" s="229"/>
      <c r="G87" s="229">
        <v>2489594</v>
      </c>
      <c r="H87" s="229">
        <v>2494594.15</v>
      </c>
      <c r="I87" s="229">
        <v>2494594.15</v>
      </c>
      <c r="J87" s="230">
        <f t="shared" si="18"/>
        <v>1</v>
      </c>
    </row>
    <row r="88" spans="1:10" ht="26.25">
      <c r="A88" s="192"/>
      <c r="B88" s="192"/>
      <c r="C88" s="296"/>
      <c r="D88" s="297">
        <v>84432</v>
      </c>
      <c r="E88" s="298" t="s">
        <v>480</v>
      </c>
      <c r="F88" s="229">
        <v>1695000</v>
      </c>
      <c r="G88" s="229">
        <v>2489594</v>
      </c>
      <c r="H88" s="229">
        <v>2494594.15</v>
      </c>
      <c r="I88" s="229">
        <v>2494594.15</v>
      </c>
      <c r="J88" s="230">
        <f t="shared" si="18"/>
        <v>1</v>
      </c>
    </row>
    <row r="89" spans="1:10" ht="18.75">
      <c r="A89" s="304">
        <v>9</v>
      </c>
      <c r="B89" s="305"/>
      <c r="C89" s="306"/>
      <c r="D89" s="307"/>
      <c r="E89" s="308" t="s">
        <v>500</v>
      </c>
      <c r="F89" s="309">
        <f t="shared" ref="F89:I91" si="28">F90</f>
        <v>45331.21</v>
      </c>
      <c r="G89" s="309">
        <f t="shared" si="28"/>
        <v>0</v>
      </c>
      <c r="H89" s="309">
        <f t="shared" si="28"/>
        <v>45331.21</v>
      </c>
      <c r="I89" s="309">
        <f t="shared" si="28"/>
        <v>961.41</v>
      </c>
      <c r="J89" s="323">
        <f t="shared" si="18"/>
        <v>2.1208566901258538E-2</v>
      </c>
    </row>
    <row r="90" spans="1:10" ht="15.75">
      <c r="A90" s="310">
        <v>92</v>
      </c>
      <c r="B90" s="311"/>
      <c r="C90" s="312"/>
      <c r="D90" s="313"/>
      <c r="E90" s="314" t="s">
        <v>501</v>
      </c>
      <c r="F90" s="315">
        <f t="shared" si="28"/>
        <v>45331.21</v>
      </c>
      <c r="G90" s="315">
        <f t="shared" si="28"/>
        <v>0</v>
      </c>
      <c r="H90" s="315">
        <f t="shared" si="28"/>
        <v>45331.21</v>
      </c>
      <c r="I90" s="315">
        <f t="shared" si="28"/>
        <v>961.41</v>
      </c>
      <c r="J90" s="324">
        <f t="shared" si="18"/>
        <v>2.1208566901258538E-2</v>
      </c>
    </row>
    <row r="91" spans="1:10">
      <c r="A91" s="316"/>
      <c r="B91" s="317">
        <v>922</v>
      </c>
      <c r="C91" s="318"/>
      <c r="D91" s="319"/>
      <c r="E91" s="320" t="s">
        <v>502</v>
      </c>
      <c r="F91" s="321">
        <f t="shared" si="28"/>
        <v>45331.21</v>
      </c>
      <c r="G91" s="321">
        <v>0</v>
      </c>
      <c r="H91" s="321">
        <v>45331.21</v>
      </c>
      <c r="I91" s="321">
        <f t="shared" ref="I91" si="29">I92</f>
        <v>961.41</v>
      </c>
      <c r="J91" s="322">
        <f t="shared" si="18"/>
        <v>2.1208566901258538E-2</v>
      </c>
    </row>
    <row r="92" spans="1:10">
      <c r="A92" s="192"/>
      <c r="B92" s="192"/>
      <c r="C92" s="198">
        <v>9221</v>
      </c>
      <c r="D92" s="297"/>
      <c r="E92" s="298" t="s">
        <v>503</v>
      </c>
      <c r="F92" s="229">
        <f>SUM(F93:F95)</f>
        <v>45331.21</v>
      </c>
      <c r="G92" s="229">
        <v>0</v>
      </c>
      <c r="H92" s="229">
        <v>45331.21</v>
      </c>
      <c r="I92" s="229">
        <f t="shared" ref="I92" si="30">SUM(I93:I95)</f>
        <v>961.41</v>
      </c>
      <c r="J92" s="230">
        <f t="shared" si="18"/>
        <v>2.1208566901258538E-2</v>
      </c>
    </row>
    <row r="93" spans="1:10">
      <c r="A93" s="192"/>
      <c r="B93" s="192"/>
      <c r="C93" s="296"/>
      <c r="D93" s="297">
        <v>92211</v>
      </c>
      <c r="E93" s="298" t="s">
        <v>504</v>
      </c>
      <c r="F93" s="229">
        <v>45331.21</v>
      </c>
      <c r="G93" s="229">
        <v>0</v>
      </c>
      <c r="H93" s="229">
        <v>45331.21</v>
      </c>
      <c r="I93" s="229"/>
      <c r="J93" s="230" t="str">
        <f t="shared" si="18"/>
        <v>-</v>
      </c>
    </row>
    <row r="94" spans="1:10">
      <c r="A94" s="192"/>
      <c r="B94" s="192"/>
      <c r="C94" s="296"/>
      <c r="D94" s="297">
        <v>92212</v>
      </c>
      <c r="E94" s="298" t="s">
        <v>505</v>
      </c>
      <c r="F94" s="229"/>
      <c r="G94" s="229">
        <v>0</v>
      </c>
      <c r="H94" s="229">
        <v>45331.21</v>
      </c>
      <c r="I94" s="229"/>
      <c r="J94" s="230" t="str">
        <f t="shared" si="18"/>
        <v>-</v>
      </c>
    </row>
    <row r="95" spans="1:10">
      <c r="A95" s="192"/>
      <c r="B95" s="192"/>
      <c r="C95" s="296"/>
      <c r="D95" s="297">
        <v>92213</v>
      </c>
      <c r="E95" s="298" t="s">
        <v>513</v>
      </c>
      <c r="F95" s="229"/>
      <c r="G95" s="229"/>
      <c r="H95" s="229"/>
      <c r="I95" s="229">
        <v>961.41</v>
      </c>
      <c r="J95" s="230" t="e">
        <f t="shared" si="18"/>
        <v>#DIV/0!</v>
      </c>
    </row>
  </sheetData>
  <pageMargins left="0.70866141732283472" right="0.70866141732283472" top="0.55118110236220474" bottom="0.35433070866141736" header="0.31496062992125984" footer="0.11811023622047245"/>
  <pageSetup paperSize="9" scale="77" orientation="landscape" horizontalDpi="4294967293" verticalDpi="0" r:id="rId1"/>
  <headerFooter>
    <oddHeader>&amp;Lsiječanj  2018.&amp;CIZVRŠENJE PRORAČUNA ZAGORSKE JVP ZA 2018.g.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C231"/>
  <sheetViews>
    <sheetView tabSelected="1" zoomScaleNormal="100" workbookViewId="0">
      <pane ySplit="2" topLeftCell="A3" activePane="bottomLeft" state="frozen"/>
      <selection pane="bottomLeft" activeCell="I176" sqref="I176"/>
    </sheetView>
  </sheetViews>
  <sheetFormatPr defaultRowHeight="15"/>
  <cols>
    <col min="1" max="1" width="7.28515625" customWidth="1"/>
    <col min="2" max="2" width="7.28515625" bestFit="1" customWidth="1"/>
    <col min="3" max="3" width="7.7109375" bestFit="1" customWidth="1"/>
    <col min="4" max="4" width="7.5703125" bestFit="1" customWidth="1"/>
    <col min="5" max="5" width="33.5703125" style="52" customWidth="1"/>
    <col min="6" max="7" width="19.5703125" bestFit="1" customWidth="1"/>
    <col min="8" max="9" width="19.5703125" customWidth="1"/>
    <col min="10" max="10" width="12.42578125" bestFit="1" customWidth="1"/>
  </cols>
  <sheetData>
    <row r="1" spans="1:55" ht="36">
      <c r="A1" s="1" t="s">
        <v>0</v>
      </c>
      <c r="B1" s="1" t="s">
        <v>1</v>
      </c>
      <c r="C1" s="2" t="s">
        <v>2</v>
      </c>
      <c r="D1" s="3" t="s">
        <v>3</v>
      </c>
      <c r="E1" s="43" t="s">
        <v>4</v>
      </c>
      <c r="F1" s="5"/>
      <c r="G1" s="5"/>
      <c r="H1" s="4"/>
      <c r="I1" s="4"/>
      <c r="J1" s="5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</row>
    <row r="2" spans="1:55" s="152" customFormat="1" ht="30" customHeight="1">
      <c r="A2" s="147"/>
      <c r="B2" s="148"/>
      <c r="C2" s="148"/>
      <c r="D2" s="148"/>
      <c r="E2" s="149"/>
      <c r="F2" s="161" t="s">
        <v>492</v>
      </c>
      <c r="G2" s="150" t="s">
        <v>506</v>
      </c>
      <c r="H2" s="150" t="s">
        <v>507</v>
      </c>
      <c r="I2" s="161" t="s">
        <v>509</v>
      </c>
      <c r="J2" s="151" t="s">
        <v>5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</row>
    <row r="3" spans="1:55" s="68" customFormat="1" ht="33.75" customHeight="1">
      <c r="A3" s="63"/>
      <c r="B3" s="64"/>
      <c r="C3" s="64"/>
      <c r="D3" s="64"/>
      <c r="E3" s="65" t="s">
        <v>6</v>
      </c>
      <c r="F3" s="66">
        <f>SUM(F4+F158+F205)</f>
        <v>9625070.25</v>
      </c>
      <c r="G3" s="66">
        <f t="shared" ref="G3" si="0">SUM(G4+G158+G205)</f>
        <v>8608058.7100000009</v>
      </c>
      <c r="H3" s="66">
        <f t="shared" ref="H3" si="1">SUM(H4+H158+H205)</f>
        <v>11605427.539999999</v>
      </c>
      <c r="I3" s="66">
        <f>SUM(I4+I158+I205)</f>
        <v>10371199.890000001</v>
      </c>
      <c r="J3" s="67">
        <f t="shared" ref="J3:J34" si="2">IF(I3&lt;&gt;0,I3/H3,"-")</f>
        <v>0.89365082451757749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</row>
    <row r="4" spans="1:55" s="60" customFormat="1" ht="38.25" customHeight="1">
      <c r="A4" s="70" t="s">
        <v>7</v>
      </c>
      <c r="B4" s="71"/>
      <c r="C4" s="71"/>
      <c r="D4" s="71"/>
      <c r="E4" s="72" t="s">
        <v>8</v>
      </c>
      <c r="F4" s="73">
        <f>F5+F29+F135+F149</f>
        <v>7647966.1699999999</v>
      </c>
      <c r="G4" s="73">
        <f t="shared" ref="G4:H4" si="3">G5+G29+G135+G149</f>
        <v>7732579.71</v>
      </c>
      <c r="H4" s="73">
        <f t="shared" si="3"/>
        <v>7875627.54</v>
      </c>
      <c r="I4" s="73">
        <f>I5+I29+I135+I149</f>
        <v>7537866.3300000001</v>
      </c>
      <c r="J4" s="53">
        <f t="shared" si="2"/>
        <v>0.95711310517358472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</row>
    <row r="5" spans="1:55" s="78" customFormat="1" ht="18">
      <c r="A5" s="74" t="s">
        <v>9</v>
      </c>
      <c r="B5" s="75"/>
      <c r="C5" s="75"/>
      <c r="D5" s="75"/>
      <c r="E5" s="76" t="s">
        <v>10</v>
      </c>
      <c r="F5" s="77">
        <f>SUM(F6+F13+F22)</f>
        <v>6488500.29</v>
      </c>
      <c r="G5" s="77">
        <f t="shared" ref="G5" si="4">SUM(G6+G13+G22)</f>
        <v>6397194.71</v>
      </c>
      <c r="H5" s="77">
        <f t="shared" ref="H5" si="5">SUM(H6+H13+H22)</f>
        <v>6717556.3099999996</v>
      </c>
      <c r="I5" s="77">
        <f>SUM(I6+I13+I22)</f>
        <v>6711869.7699999996</v>
      </c>
      <c r="J5" s="55">
        <f t="shared" si="2"/>
        <v>0.99915348085857725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</row>
    <row r="6" spans="1:55" s="69" customFormat="1" ht="18">
      <c r="A6" s="80"/>
      <c r="B6" s="81" t="s">
        <v>11</v>
      </c>
      <c r="C6" s="80"/>
      <c r="D6" s="80"/>
      <c r="E6" s="82" t="s">
        <v>12</v>
      </c>
      <c r="F6" s="59">
        <f>SUM(F7+F9+F11)</f>
        <v>5041326.3499999996</v>
      </c>
      <c r="G6" s="59">
        <f t="shared" ref="G6" si="6">SUM(G7+G9+G11)</f>
        <v>4952243</v>
      </c>
      <c r="H6" s="59">
        <f t="shared" ref="H6" si="7">SUM(H7+H9+H11)</f>
        <v>5220406.8899999997</v>
      </c>
      <c r="I6" s="59">
        <f>SUM(I7+I9+I11)</f>
        <v>5215786.92</v>
      </c>
      <c r="J6" s="56">
        <f t="shared" si="2"/>
        <v>0.99911501725874097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</row>
    <row r="7" spans="1:55" s="62" customFormat="1" ht="18">
      <c r="A7" s="84"/>
      <c r="B7" s="84"/>
      <c r="C7" s="85" t="s">
        <v>13</v>
      </c>
      <c r="D7" s="84"/>
      <c r="E7" s="86" t="s">
        <v>14</v>
      </c>
      <c r="F7" s="87">
        <f>SUM(F8+F162)</f>
        <v>5041326.3499999996</v>
      </c>
      <c r="G7" s="87">
        <f t="shared" ref="G7:H7" si="8">SUM(G8+G162)</f>
        <v>4952243</v>
      </c>
      <c r="H7" s="87">
        <f t="shared" si="8"/>
        <v>5220406.8899999997</v>
      </c>
      <c r="I7" s="87">
        <f>SUM(I8+I162)</f>
        <v>5215786.92</v>
      </c>
      <c r="J7" s="61">
        <f t="shared" si="2"/>
        <v>0.99911501725874097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</row>
    <row r="8" spans="1:55" ht="18">
      <c r="A8" s="8"/>
      <c r="B8" s="8"/>
      <c r="C8" s="8"/>
      <c r="D8" s="9" t="s">
        <v>15</v>
      </c>
      <c r="E8" s="44" t="s">
        <v>16</v>
      </c>
      <c r="F8" s="10">
        <v>5041326.3499999996</v>
      </c>
      <c r="G8" s="10">
        <v>4952243</v>
      </c>
      <c r="H8" s="10">
        <v>5220406.8899999997</v>
      </c>
      <c r="I8" s="10">
        <v>5215786.92</v>
      </c>
      <c r="J8" s="58">
        <f t="shared" si="2"/>
        <v>0.99911501725874097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</row>
    <row r="9" spans="1:55" s="62" customFormat="1" ht="18">
      <c r="A9" s="84"/>
      <c r="B9" s="84"/>
      <c r="C9" s="85" t="s">
        <v>17</v>
      </c>
      <c r="D9" s="84"/>
      <c r="E9" s="86" t="s">
        <v>18</v>
      </c>
      <c r="F9" s="87">
        <f>SUM(F10)</f>
        <v>0</v>
      </c>
      <c r="G9" s="87"/>
      <c r="H9" s="87"/>
      <c r="I9" s="87">
        <f>SUM(I10)</f>
        <v>0</v>
      </c>
      <c r="J9" s="61" t="str">
        <f t="shared" si="2"/>
        <v>-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</row>
    <row r="10" spans="1:55" ht="18">
      <c r="A10" s="8"/>
      <c r="B10" s="8"/>
      <c r="C10" s="8"/>
      <c r="D10" s="9" t="s">
        <v>19</v>
      </c>
      <c r="E10" s="44" t="s">
        <v>18</v>
      </c>
      <c r="F10" s="10"/>
      <c r="G10" s="10"/>
      <c r="H10" s="10"/>
      <c r="I10" s="10"/>
      <c r="J10" s="58" t="str">
        <f t="shared" si="2"/>
        <v>-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</row>
    <row r="11" spans="1:55" s="62" customFormat="1" ht="18">
      <c r="A11" s="84"/>
      <c r="B11" s="84"/>
      <c r="C11" s="85" t="s">
        <v>20</v>
      </c>
      <c r="D11" s="84"/>
      <c r="E11" s="86" t="s">
        <v>21</v>
      </c>
      <c r="F11" s="87"/>
      <c r="G11" s="87"/>
      <c r="H11" s="87"/>
      <c r="I11" s="87"/>
      <c r="J11" s="61" t="str">
        <f t="shared" si="2"/>
        <v>-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</row>
    <row r="12" spans="1:55" ht="18">
      <c r="A12" s="8"/>
      <c r="B12" s="8"/>
      <c r="C12" s="8"/>
      <c r="D12" s="9" t="s">
        <v>22</v>
      </c>
      <c r="E12" s="44" t="s">
        <v>21</v>
      </c>
      <c r="F12" s="10"/>
      <c r="G12" s="10"/>
      <c r="H12" s="10"/>
      <c r="I12" s="10"/>
      <c r="J12" s="58" t="str">
        <f t="shared" si="2"/>
        <v>-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</row>
    <row r="13" spans="1:55" s="69" customFormat="1" ht="18">
      <c r="A13" s="80"/>
      <c r="B13" s="81" t="s">
        <v>23</v>
      </c>
      <c r="C13" s="80"/>
      <c r="D13" s="80"/>
      <c r="E13" s="82" t="s">
        <v>24</v>
      </c>
      <c r="F13" s="59">
        <f>SUM(F14)</f>
        <v>200042.28999999998</v>
      </c>
      <c r="G13" s="59">
        <f t="shared" ref="G13:H13" si="9">SUM(G14)</f>
        <v>198351.71</v>
      </c>
      <c r="H13" s="59">
        <f t="shared" si="9"/>
        <v>209369.76</v>
      </c>
      <c r="I13" s="59">
        <f>SUM(I14)</f>
        <v>209369.76</v>
      </c>
      <c r="J13" s="56">
        <f t="shared" si="2"/>
        <v>1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</row>
    <row r="14" spans="1:55" s="62" customFormat="1" ht="18">
      <c r="A14" s="84"/>
      <c r="B14" s="84"/>
      <c r="C14" s="85" t="s">
        <v>25</v>
      </c>
      <c r="D14" s="84"/>
      <c r="E14" s="86" t="s">
        <v>24</v>
      </c>
      <c r="F14" s="87">
        <f>SUM(F15:F21)</f>
        <v>200042.28999999998</v>
      </c>
      <c r="G14" s="87">
        <f t="shared" ref="G14:H14" si="10">SUM(G15:G21)</f>
        <v>198351.71</v>
      </c>
      <c r="H14" s="87">
        <f t="shared" si="10"/>
        <v>209369.76</v>
      </c>
      <c r="I14" s="87">
        <f>SUM(I15:I21)</f>
        <v>209369.76</v>
      </c>
      <c r="J14" s="61">
        <f t="shared" si="2"/>
        <v>1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</row>
    <row r="15" spans="1:55" ht="18">
      <c r="A15" s="8"/>
      <c r="B15" s="8"/>
      <c r="C15" s="8"/>
      <c r="D15" s="9" t="s">
        <v>26</v>
      </c>
      <c r="E15" s="44" t="s">
        <v>27</v>
      </c>
      <c r="F15" s="10"/>
      <c r="G15" s="10"/>
      <c r="H15" s="10"/>
      <c r="I15" s="10"/>
      <c r="J15" s="58" t="str">
        <f t="shared" si="2"/>
        <v>-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</row>
    <row r="16" spans="1:55" ht="18">
      <c r="A16" s="8"/>
      <c r="B16" s="8"/>
      <c r="C16" s="8"/>
      <c r="D16" s="9" t="s">
        <v>28</v>
      </c>
      <c r="E16" s="44" t="s">
        <v>29</v>
      </c>
      <c r="F16" s="10"/>
      <c r="G16" s="10"/>
      <c r="H16" s="10"/>
      <c r="I16" s="10"/>
      <c r="J16" s="58" t="str">
        <f t="shared" si="2"/>
        <v>-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</row>
    <row r="17" spans="1:55" ht="18">
      <c r="A17" s="8"/>
      <c r="B17" s="8"/>
      <c r="C17" s="8"/>
      <c r="D17" s="9" t="s">
        <v>30</v>
      </c>
      <c r="E17" s="44" t="s">
        <v>31</v>
      </c>
      <c r="F17" s="11">
        <v>21000</v>
      </c>
      <c r="G17" s="11">
        <v>23000</v>
      </c>
      <c r="H17" s="11">
        <v>20500</v>
      </c>
      <c r="I17" s="11">
        <v>20500</v>
      </c>
      <c r="J17" s="58">
        <f t="shared" si="2"/>
        <v>1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</row>
    <row r="18" spans="1:55" ht="18">
      <c r="A18" s="8"/>
      <c r="B18" s="8"/>
      <c r="C18" s="8"/>
      <c r="D18" s="9" t="s">
        <v>32</v>
      </c>
      <c r="E18" s="44" t="s">
        <v>33</v>
      </c>
      <c r="F18" s="10">
        <v>11812.86</v>
      </c>
      <c r="G18" s="10">
        <v>11900</v>
      </c>
      <c r="H18" s="10"/>
      <c r="I18" s="10"/>
      <c r="J18" s="58" t="str">
        <f t="shared" si="2"/>
        <v>-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</row>
    <row r="19" spans="1:55" ht="25.5">
      <c r="A19" s="8"/>
      <c r="B19" s="8"/>
      <c r="C19" s="8"/>
      <c r="D19" s="9">
        <v>31215</v>
      </c>
      <c r="E19" s="44" t="s">
        <v>34</v>
      </c>
      <c r="F19" s="11">
        <v>18511.84</v>
      </c>
      <c r="G19" s="11">
        <v>14882.71</v>
      </c>
      <c r="H19" s="11">
        <v>11780.82</v>
      </c>
      <c r="I19" s="11">
        <v>11780.82</v>
      </c>
      <c r="J19" s="58">
        <f t="shared" si="2"/>
        <v>1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</row>
    <row r="20" spans="1:55" ht="18">
      <c r="A20" s="12"/>
      <c r="B20" s="13"/>
      <c r="C20" s="12"/>
      <c r="D20" s="14" t="s">
        <v>35</v>
      </c>
      <c r="E20" s="44" t="s">
        <v>36</v>
      </c>
      <c r="F20" s="11">
        <v>67500</v>
      </c>
      <c r="G20" s="11">
        <v>67500</v>
      </c>
      <c r="H20" s="11">
        <v>66250</v>
      </c>
      <c r="I20" s="11">
        <v>66250</v>
      </c>
      <c r="J20" s="58">
        <f t="shared" si="2"/>
        <v>1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</row>
    <row r="21" spans="1:55" ht="25.5">
      <c r="A21" s="8"/>
      <c r="B21" s="8"/>
      <c r="C21" s="8"/>
      <c r="D21" s="9" t="s">
        <v>37</v>
      </c>
      <c r="E21" s="44" t="s">
        <v>38</v>
      </c>
      <c r="F21" s="10">
        <v>81217.59</v>
      </c>
      <c r="G21" s="10">
        <v>81069</v>
      </c>
      <c r="H21" s="10">
        <v>110838.94</v>
      </c>
      <c r="I21" s="10">
        <v>110838.94</v>
      </c>
      <c r="J21" s="58">
        <f t="shared" si="2"/>
        <v>1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</row>
    <row r="22" spans="1:55" s="69" customFormat="1" ht="18">
      <c r="A22" s="80"/>
      <c r="B22" s="81" t="s">
        <v>39</v>
      </c>
      <c r="C22" s="80"/>
      <c r="D22" s="80"/>
      <c r="E22" s="82" t="s">
        <v>40</v>
      </c>
      <c r="F22" s="59">
        <f>SUM(F23+F25+F27)</f>
        <v>1247131.6500000001</v>
      </c>
      <c r="G22" s="59">
        <f t="shared" ref="G22" si="11">SUM(G23+G25+G27)</f>
        <v>1246600</v>
      </c>
      <c r="H22" s="59">
        <f t="shared" ref="H22" si="12">SUM(H23+H25+H27)</f>
        <v>1287779.6599999999</v>
      </c>
      <c r="I22" s="59">
        <f>SUM(I23+I25+I27)</f>
        <v>1286713.0900000001</v>
      </c>
      <c r="J22" s="56">
        <f t="shared" si="2"/>
        <v>0.99917177601640339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</row>
    <row r="23" spans="1:55" s="62" customFormat="1" ht="18">
      <c r="A23" s="84"/>
      <c r="B23" s="84"/>
      <c r="C23" s="85" t="s">
        <v>41</v>
      </c>
      <c r="D23" s="84"/>
      <c r="E23" s="86" t="s">
        <v>42</v>
      </c>
      <c r="F23" s="87">
        <f>SUM(F24)</f>
        <v>380023.27</v>
      </c>
      <c r="G23" s="87">
        <f t="shared" ref="G23:H23" si="13">SUM(G24)</f>
        <v>377000</v>
      </c>
      <c r="H23" s="87">
        <f t="shared" si="13"/>
        <v>390185.06</v>
      </c>
      <c r="I23" s="87">
        <f>SUM(I24)</f>
        <v>389863.09</v>
      </c>
      <c r="J23" s="61">
        <f t="shared" si="2"/>
        <v>0.99917482745238895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</row>
    <row r="24" spans="1:55" ht="18">
      <c r="A24" s="8"/>
      <c r="B24" s="8"/>
      <c r="C24" s="8"/>
      <c r="D24" s="9" t="s">
        <v>43</v>
      </c>
      <c r="E24" s="44" t="s">
        <v>42</v>
      </c>
      <c r="F24" s="11">
        <v>380023.27</v>
      </c>
      <c r="G24" s="11">
        <v>377000</v>
      </c>
      <c r="H24" s="11">
        <v>390185.06</v>
      </c>
      <c r="I24" s="11">
        <v>389863.09</v>
      </c>
      <c r="J24" s="58">
        <f t="shared" si="2"/>
        <v>0.99917482745238895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</row>
    <row r="25" spans="1:55" s="62" customFormat="1" ht="25.5">
      <c r="A25" s="84"/>
      <c r="B25" s="84"/>
      <c r="C25" s="85" t="s">
        <v>44</v>
      </c>
      <c r="D25" s="84"/>
      <c r="E25" s="86" t="s">
        <v>45</v>
      </c>
      <c r="F25" s="88">
        <f t="shared" ref="F25:I25" si="14">SUM(F26)</f>
        <v>781405.68</v>
      </c>
      <c r="G25" s="88">
        <f t="shared" si="14"/>
        <v>783600</v>
      </c>
      <c r="H25" s="88">
        <f t="shared" si="14"/>
        <v>808899.89</v>
      </c>
      <c r="I25" s="88">
        <f t="shared" si="14"/>
        <v>808183.81</v>
      </c>
      <c r="J25" s="61">
        <f t="shared" si="2"/>
        <v>0.99911474830340263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</row>
    <row r="26" spans="1:55" ht="25.5">
      <c r="A26" s="8"/>
      <c r="B26" s="8"/>
      <c r="C26" s="8"/>
      <c r="D26" s="9" t="s">
        <v>46</v>
      </c>
      <c r="E26" s="44" t="s">
        <v>47</v>
      </c>
      <c r="F26" s="11">
        <v>781405.68</v>
      </c>
      <c r="G26" s="11">
        <v>783600</v>
      </c>
      <c r="H26" s="11">
        <v>808899.89</v>
      </c>
      <c r="I26" s="11">
        <v>808183.81</v>
      </c>
      <c r="J26" s="58">
        <f t="shared" si="2"/>
        <v>0.99911474830340263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</row>
    <row r="27" spans="1:55" s="62" customFormat="1" ht="18">
      <c r="A27" s="84"/>
      <c r="B27" s="84"/>
      <c r="C27" s="85" t="s">
        <v>48</v>
      </c>
      <c r="D27" s="84"/>
      <c r="E27" s="86" t="s">
        <v>49</v>
      </c>
      <c r="F27" s="88">
        <f>SUM(F28)</f>
        <v>85702.7</v>
      </c>
      <c r="G27" s="88">
        <f t="shared" ref="G27:H27" si="15">SUM(G28)</f>
        <v>86000</v>
      </c>
      <c r="H27" s="88">
        <f t="shared" si="15"/>
        <v>88694.71</v>
      </c>
      <c r="I27" s="88">
        <f>SUM(I28)</f>
        <v>88666.19</v>
      </c>
      <c r="J27" s="61">
        <f t="shared" si="2"/>
        <v>0.9996784475646856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</row>
    <row r="28" spans="1:55" ht="18">
      <c r="A28" s="8"/>
      <c r="B28" s="8"/>
      <c r="C28" s="8"/>
      <c r="D28" s="9">
        <v>31332</v>
      </c>
      <c r="E28" s="44" t="s">
        <v>49</v>
      </c>
      <c r="F28" s="10">
        <v>85702.7</v>
      </c>
      <c r="G28" s="10">
        <v>86000</v>
      </c>
      <c r="H28" s="10">
        <v>88694.71</v>
      </c>
      <c r="I28" s="10">
        <v>88666.19</v>
      </c>
      <c r="J28" s="58">
        <f t="shared" si="2"/>
        <v>0.9996784475646856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</row>
    <row r="29" spans="1:55" s="79" customFormat="1" ht="18">
      <c r="A29" s="143" t="s">
        <v>50</v>
      </c>
      <c r="B29" s="144"/>
      <c r="C29" s="144"/>
      <c r="D29" s="144"/>
      <c r="E29" s="145" t="s">
        <v>51</v>
      </c>
      <c r="F29" s="146">
        <f>F30+F43+F71+F123</f>
        <v>1111386.3399999999</v>
      </c>
      <c r="G29" s="146">
        <f t="shared" ref="G29:H29" si="16">G30+G43+G71+G123</f>
        <v>1185385</v>
      </c>
      <c r="H29" s="146">
        <f t="shared" si="16"/>
        <v>1027380</v>
      </c>
      <c r="I29" s="146">
        <f>I30+I43+I71+I123</f>
        <v>708426.38</v>
      </c>
      <c r="J29" s="54">
        <f t="shared" si="2"/>
        <v>0.68954659424945008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</row>
    <row r="30" spans="1:55" s="69" customFormat="1" ht="31.5">
      <c r="A30" s="80"/>
      <c r="B30" s="81" t="s">
        <v>52</v>
      </c>
      <c r="C30" s="80"/>
      <c r="D30" s="80"/>
      <c r="E30" s="82" t="s">
        <v>53</v>
      </c>
      <c r="F30" s="105">
        <f>SUM(F31+F37+F40)</f>
        <v>152582.97999999998</v>
      </c>
      <c r="G30" s="105">
        <f t="shared" ref="G30:H30" si="17">SUM(G31+G37+G40)</f>
        <v>156408</v>
      </c>
      <c r="H30" s="105">
        <f t="shared" si="17"/>
        <v>185200</v>
      </c>
      <c r="I30" s="105">
        <f>SUM(I31+I37+I40)</f>
        <v>178301.43000000002</v>
      </c>
      <c r="J30" s="56">
        <f t="shared" si="2"/>
        <v>0.9627507019438446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</row>
    <row r="31" spans="1:55" s="62" customFormat="1" ht="18">
      <c r="A31" s="84"/>
      <c r="B31" s="84"/>
      <c r="C31" s="85" t="s">
        <v>54</v>
      </c>
      <c r="D31" s="84"/>
      <c r="E31" s="86" t="s">
        <v>55</v>
      </c>
      <c r="F31" s="88">
        <f>SUM(F32:F36)</f>
        <v>8468</v>
      </c>
      <c r="G31" s="88">
        <f t="shared" ref="G31:H31" si="18">SUM(G32:G36)</f>
        <v>8908</v>
      </c>
      <c r="H31" s="88">
        <f t="shared" si="18"/>
        <v>10000</v>
      </c>
      <c r="I31" s="88">
        <f>SUM(I32:I36)</f>
        <v>8471.73</v>
      </c>
      <c r="J31" s="61">
        <f t="shared" si="2"/>
        <v>0.84717299999999995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</row>
    <row r="32" spans="1:55" ht="18">
      <c r="A32" s="8"/>
      <c r="B32" s="8"/>
      <c r="C32" s="8"/>
      <c r="D32" s="9" t="s">
        <v>56</v>
      </c>
      <c r="E32" s="44" t="s">
        <v>57</v>
      </c>
      <c r="F32" s="11">
        <v>7560</v>
      </c>
      <c r="G32" s="11">
        <v>8000</v>
      </c>
      <c r="H32" s="11">
        <v>8000</v>
      </c>
      <c r="I32" s="11">
        <v>7905</v>
      </c>
      <c r="J32" s="58">
        <f t="shared" si="2"/>
        <v>0.98812500000000003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</row>
    <row r="33" spans="1:55" ht="25.5">
      <c r="A33" s="8"/>
      <c r="B33" s="8"/>
      <c r="C33" s="8"/>
      <c r="D33" s="9" t="s">
        <v>58</v>
      </c>
      <c r="E33" s="44" t="s">
        <v>59</v>
      </c>
      <c r="F33" s="10"/>
      <c r="G33" s="10"/>
      <c r="H33" s="10"/>
      <c r="I33" s="10"/>
      <c r="J33" s="58" t="str">
        <f t="shared" si="2"/>
        <v>-</v>
      </c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</row>
    <row r="34" spans="1:55" ht="25.5">
      <c r="A34" s="8"/>
      <c r="B34" s="8"/>
      <c r="C34" s="8"/>
      <c r="D34" s="9" t="s">
        <v>60</v>
      </c>
      <c r="E34" s="44" t="s">
        <v>61</v>
      </c>
      <c r="F34" s="10">
        <v>584</v>
      </c>
      <c r="G34" s="10">
        <v>0</v>
      </c>
      <c r="H34" s="10">
        <v>1000</v>
      </c>
      <c r="I34" s="10">
        <v>566.73</v>
      </c>
      <c r="J34" s="58">
        <f t="shared" si="2"/>
        <v>0.56673000000000007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</row>
    <row r="35" spans="1:55" ht="25.5">
      <c r="A35" s="8"/>
      <c r="B35" s="8"/>
      <c r="C35" s="8"/>
      <c r="D35" s="9" t="s">
        <v>62</v>
      </c>
      <c r="E35" s="44" t="s">
        <v>63</v>
      </c>
      <c r="F35" s="10"/>
      <c r="G35" s="10"/>
      <c r="H35" s="10"/>
      <c r="I35" s="10"/>
      <c r="J35" s="58" t="str">
        <f t="shared" ref="J35:J66" si="19">IF(I35&lt;&gt;0,I35/H35,"-")</f>
        <v>-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</row>
    <row r="36" spans="1:55" ht="25.5">
      <c r="A36" s="8"/>
      <c r="B36" s="8"/>
      <c r="C36" s="8"/>
      <c r="D36" s="9">
        <v>32115</v>
      </c>
      <c r="E36" s="44" t="s">
        <v>64</v>
      </c>
      <c r="F36" s="10">
        <v>324</v>
      </c>
      <c r="G36" s="10">
        <v>908</v>
      </c>
      <c r="H36" s="10">
        <v>1000</v>
      </c>
      <c r="I36" s="10"/>
      <c r="J36" s="58" t="str">
        <f t="shared" si="19"/>
        <v>-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</row>
    <row r="37" spans="1:55" s="62" customFormat="1" ht="25.5">
      <c r="A37" s="84"/>
      <c r="B37" s="84"/>
      <c r="C37" s="85" t="s">
        <v>65</v>
      </c>
      <c r="D37" s="84"/>
      <c r="E37" s="86" t="s">
        <v>66</v>
      </c>
      <c r="F37" s="88">
        <f>SUM(F38:F39)</f>
        <v>132932.47999999998</v>
      </c>
      <c r="G37" s="88">
        <f t="shared" ref="G37:H37" si="20">SUM(G38:G39)</f>
        <v>145000</v>
      </c>
      <c r="H37" s="88">
        <f t="shared" si="20"/>
        <v>165200</v>
      </c>
      <c r="I37" s="88">
        <f>SUM(I38:I39)</f>
        <v>162789.70000000001</v>
      </c>
      <c r="J37" s="61">
        <f t="shared" si="19"/>
        <v>0.98540980629539954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</row>
    <row r="38" spans="1:55" ht="25.5">
      <c r="A38" s="8"/>
      <c r="B38" s="8"/>
      <c r="C38" s="8"/>
      <c r="D38" s="9" t="s">
        <v>67</v>
      </c>
      <c r="E38" s="44" t="s">
        <v>68</v>
      </c>
      <c r="F38" s="10">
        <v>109372.48</v>
      </c>
      <c r="G38" s="10">
        <v>122000</v>
      </c>
      <c r="H38" s="10">
        <v>155000</v>
      </c>
      <c r="I38" s="10">
        <v>152589.70000000001</v>
      </c>
      <c r="J38" s="58">
        <f t="shared" si="19"/>
        <v>0.98444967741935496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</row>
    <row r="39" spans="1:55" ht="18">
      <c r="A39" s="8"/>
      <c r="B39" s="8"/>
      <c r="C39" s="8"/>
      <c r="D39" s="9" t="s">
        <v>69</v>
      </c>
      <c r="E39" s="44" t="s">
        <v>70</v>
      </c>
      <c r="F39" s="10">
        <v>23560</v>
      </c>
      <c r="G39" s="10">
        <v>23000</v>
      </c>
      <c r="H39" s="10">
        <v>10200</v>
      </c>
      <c r="I39" s="10">
        <v>10200</v>
      </c>
      <c r="J39" s="58">
        <f t="shared" si="19"/>
        <v>1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</row>
    <row r="40" spans="1:55" s="62" customFormat="1" ht="18">
      <c r="A40" s="84"/>
      <c r="B40" s="84"/>
      <c r="C40" s="85" t="s">
        <v>71</v>
      </c>
      <c r="D40" s="84"/>
      <c r="E40" s="86" t="s">
        <v>72</v>
      </c>
      <c r="F40" s="88">
        <f>SUM(F41:F42)</f>
        <v>11182.5</v>
      </c>
      <c r="G40" s="88">
        <f t="shared" ref="G40:H40" si="21">SUM(G41:G42)</f>
        <v>2500</v>
      </c>
      <c r="H40" s="88">
        <f t="shared" si="21"/>
        <v>10000</v>
      </c>
      <c r="I40" s="88">
        <f>SUM(I41:I42)</f>
        <v>7040</v>
      </c>
      <c r="J40" s="61">
        <f t="shared" si="19"/>
        <v>0.70399999999999996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</row>
    <row r="41" spans="1:55" ht="18">
      <c r="A41" s="8"/>
      <c r="B41" s="8"/>
      <c r="C41" s="8"/>
      <c r="D41" s="9" t="s">
        <v>73</v>
      </c>
      <c r="E41" s="44" t="s">
        <v>74</v>
      </c>
      <c r="F41" s="11">
        <v>1112.5</v>
      </c>
      <c r="G41" s="11">
        <v>2500</v>
      </c>
      <c r="H41" s="11">
        <v>5000</v>
      </c>
      <c r="I41" s="11">
        <v>2040</v>
      </c>
      <c r="J41" s="58">
        <f t="shared" si="19"/>
        <v>0.40799999999999997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</row>
    <row r="42" spans="1:55" ht="18">
      <c r="A42" s="8"/>
      <c r="B42" s="8"/>
      <c r="C42" s="8"/>
      <c r="D42" s="9" t="s">
        <v>75</v>
      </c>
      <c r="E42" s="44" t="s">
        <v>76</v>
      </c>
      <c r="F42" s="10">
        <v>10070</v>
      </c>
      <c r="G42" s="10">
        <v>0</v>
      </c>
      <c r="H42" s="10">
        <v>5000</v>
      </c>
      <c r="I42" s="10">
        <v>5000</v>
      </c>
      <c r="J42" s="58">
        <f t="shared" si="19"/>
        <v>1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</row>
    <row r="43" spans="1:55" s="69" customFormat="1" ht="31.5">
      <c r="A43" s="80"/>
      <c r="B43" s="81" t="s">
        <v>77</v>
      </c>
      <c r="C43" s="80"/>
      <c r="D43" s="80"/>
      <c r="E43" s="82" t="s">
        <v>78</v>
      </c>
      <c r="F43" s="105">
        <f>SUM(F44+F51+F57+F61+F66+F69)</f>
        <v>620696.12</v>
      </c>
      <c r="G43" s="105">
        <f>SUM(G44+G51+G57+G61+G66+G69)</f>
        <v>547000</v>
      </c>
      <c r="H43" s="105">
        <f>SUM(H44+H51+H57+H61+H66+H69)</f>
        <v>486700</v>
      </c>
      <c r="I43" s="105">
        <f>SUM(I44+I51+I57+I61+I66+I69)</f>
        <v>302157.84999999998</v>
      </c>
      <c r="J43" s="56">
        <f t="shared" si="19"/>
        <v>0.62082977193342914</v>
      </c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</row>
    <row r="44" spans="1:55" s="62" customFormat="1" ht="25.5">
      <c r="A44" s="84"/>
      <c r="B44" s="84"/>
      <c r="C44" s="85" t="s">
        <v>79</v>
      </c>
      <c r="D44" s="84"/>
      <c r="E44" s="86" t="s">
        <v>80</v>
      </c>
      <c r="F44" s="88">
        <f>SUM(F45:F50)</f>
        <v>25589.57</v>
      </c>
      <c r="G44" s="88">
        <f>SUM(G45:G50)</f>
        <v>28500</v>
      </c>
      <c r="H44" s="88">
        <f>SUM(H45:H50)</f>
        <v>26000</v>
      </c>
      <c r="I44" s="88">
        <f>SUM(I45:I50)</f>
        <v>10533.89</v>
      </c>
      <c r="J44" s="61">
        <f t="shared" si="19"/>
        <v>0.40514961538461536</v>
      </c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</row>
    <row r="45" spans="1:55" ht="18">
      <c r="A45" s="8"/>
      <c r="B45" s="8"/>
      <c r="C45" s="8"/>
      <c r="D45" s="9" t="s">
        <v>81</v>
      </c>
      <c r="E45" s="44" t="s">
        <v>82</v>
      </c>
      <c r="F45" s="11">
        <v>12340.72</v>
      </c>
      <c r="G45" s="11">
        <v>13000</v>
      </c>
      <c r="H45" s="11">
        <v>13000</v>
      </c>
      <c r="I45" s="11">
        <v>5314.05</v>
      </c>
      <c r="J45" s="58">
        <f t="shared" si="19"/>
        <v>0.40877307692307696</v>
      </c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</row>
    <row r="46" spans="1:55" ht="25.5">
      <c r="A46" s="8"/>
      <c r="B46" s="8"/>
      <c r="C46" s="8"/>
      <c r="D46" s="9" t="s">
        <v>83</v>
      </c>
      <c r="E46" s="44" t="s">
        <v>84</v>
      </c>
      <c r="F46" s="11">
        <v>3415.2</v>
      </c>
      <c r="G46" s="11">
        <v>4500</v>
      </c>
      <c r="H46" s="11">
        <v>2000</v>
      </c>
      <c r="I46" s="11">
        <v>1015.21</v>
      </c>
      <c r="J46" s="58">
        <f t="shared" si="19"/>
        <v>0.50760499999999997</v>
      </c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</row>
    <row r="47" spans="1:55" ht="18">
      <c r="A47" s="8"/>
      <c r="B47" s="8"/>
      <c r="C47" s="8"/>
      <c r="D47" s="9" t="s">
        <v>85</v>
      </c>
      <c r="E47" s="44" t="s">
        <v>86</v>
      </c>
      <c r="F47" s="10"/>
      <c r="G47" s="10"/>
      <c r="H47" s="10"/>
      <c r="I47" s="10"/>
      <c r="J47" s="58" t="str">
        <f t="shared" si="19"/>
        <v>-</v>
      </c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</row>
    <row r="48" spans="1:55" ht="25.5">
      <c r="A48" s="8"/>
      <c r="B48" s="8"/>
      <c r="C48" s="8"/>
      <c r="D48" s="9" t="s">
        <v>87</v>
      </c>
      <c r="E48" s="44" t="s">
        <v>88</v>
      </c>
      <c r="F48" s="11">
        <v>9833.65</v>
      </c>
      <c r="G48" s="11">
        <v>11000</v>
      </c>
      <c r="H48" s="11">
        <v>11000</v>
      </c>
      <c r="I48" s="11">
        <v>4204.63</v>
      </c>
      <c r="J48" s="58">
        <f t="shared" si="19"/>
        <v>0.38223909090909092</v>
      </c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</row>
    <row r="49" spans="1:55" ht="18">
      <c r="A49" s="8"/>
      <c r="B49" s="8"/>
      <c r="C49" s="8"/>
      <c r="D49" s="9" t="s">
        <v>89</v>
      </c>
      <c r="E49" s="44" t="s">
        <v>90</v>
      </c>
      <c r="F49" s="10"/>
      <c r="G49" s="10"/>
      <c r="H49" s="10"/>
      <c r="I49" s="10"/>
      <c r="J49" s="58" t="str">
        <f t="shared" si="19"/>
        <v>-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</row>
    <row r="50" spans="1:55" ht="25.5">
      <c r="A50" s="8"/>
      <c r="B50" s="8"/>
      <c r="C50" s="8"/>
      <c r="D50" s="9" t="s">
        <v>91</v>
      </c>
      <c r="E50" s="44" t="s">
        <v>92</v>
      </c>
      <c r="F50" s="11"/>
      <c r="G50" s="11"/>
      <c r="H50" s="11" t="s">
        <v>508</v>
      </c>
      <c r="I50" s="11"/>
      <c r="J50" s="58" t="str">
        <f t="shared" si="19"/>
        <v>-</v>
      </c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</row>
    <row r="51" spans="1:55" s="62" customFormat="1" ht="18">
      <c r="A51" s="89"/>
      <c r="B51" s="89"/>
      <c r="C51" s="85" t="s">
        <v>93</v>
      </c>
      <c r="D51" s="90"/>
      <c r="E51" s="86" t="s">
        <v>94</v>
      </c>
      <c r="F51" s="88">
        <f t="shared" ref="F51:I51" si="22">SUM(F52:F56)</f>
        <v>143713.44</v>
      </c>
      <c r="G51" s="88">
        <f t="shared" si="22"/>
        <v>158000</v>
      </c>
      <c r="H51" s="88">
        <f t="shared" si="22"/>
        <v>132000</v>
      </c>
      <c r="I51" s="88">
        <f t="shared" si="22"/>
        <v>100336.28</v>
      </c>
      <c r="J51" s="61">
        <f t="shared" si="19"/>
        <v>0.76012333333333337</v>
      </c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</row>
    <row r="52" spans="1:55" ht="18">
      <c r="A52" s="12"/>
      <c r="B52" s="12"/>
      <c r="C52" s="15"/>
      <c r="D52" s="9">
        <v>32220</v>
      </c>
      <c r="E52" s="44" t="s">
        <v>95</v>
      </c>
      <c r="F52" s="11">
        <v>8053</v>
      </c>
      <c r="G52" s="11">
        <v>21000</v>
      </c>
      <c r="H52" s="11">
        <v>5000</v>
      </c>
      <c r="I52" s="11">
        <v>0</v>
      </c>
      <c r="J52" s="58" t="str">
        <f t="shared" si="19"/>
        <v>-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</row>
    <row r="53" spans="1:55" s="130" customFormat="1" ht="25.5">
      <c r="A53" s="139"/>
      <c r="B53" s="139"/>
      <c r="C53" s="139"/>
      <c r="D53" s="140" t="s">
        <v>96</v>
      </c>
      <c r="E53" s="141" t="s">
        <v>97</v>
      </c>
      <c r="F53" s="142">
        <v>45290.14</v>
      </c>
      <c r="G53" s="142">
        <v>40000</v>
      </c>
      <c r="H53" s="142">
        <v>35000</v>
      </c>
      <c r="I53" s="142">
        <v>23719.599999999999</v>
      </c>
      <c r="J53" s="57">
        <f t="shared" si="19"/>
        <v>0.67770285714285705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</row>
    <row r="54" spans="1:55" s="130" customFormat="1" ht="18">
      <c r="A54" s="139"/>
      <c r="B54" s="139"/>
      <c r="C54" s="139"/>
      <c r="D54" s="140">
        <v>32222</v>
      </c>
      <c r="E54" s="141" t="s">
        <v>98</v>
      </c>
      <c r="F54" s="142">
        <v>28168</v>
      </c>
      <c r="G54" s="142">
        <v>35000</v>
      </c>
      <c r="H54" s="142">
        <v>30000</v>
      </c>
      <c r="I54" s="142">
        <v>22469</v>
      </c>
      <c r="J54" s="57">
        <f t="shared" si="19"/>
        <v>0.74896666666666667</v>
      </c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</row>
    <row r="55" spans="1:55" s="130" customFormat="1" ht="18">
      <c r="A55" s="139"/>
      <c r="B55" s="139"/>
      <c r="C55" s="139"/>
      <c r="D55" s="140">
        <v>32225</v>
      </c>
      <c r="E55" s="141" t="s">
        <v>99</v>
      </c>
      <c r="F55" s="142">
        <v>62202.3</v>
      </c>
      <c r="G55" s="142">
        <v>62000</v>
      </c>
      <c r="H55" s="142">
        <v>62000</v>
      </c>
      <c r="I55" s="142">
        <v>54147.68</v>
      </c>
      <c r="J55" s="57">
        <f t="shared" si="19"/>
        <v>0.87334967741935488</v>
      </c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</row>
    <row r="56" spans="1:55" ht="18">
      <c r="A56" s="12"/>
      <c r="B56" s="12"/>
      <c r="C56" s="12"/>
      <c r="D56" s="9">
        <v>32229</v>
      </c>
      <c r="E56" s="44" t="s">
        <v>100</v>
      </c>
      <c r="F56" s="11"/>
      <c r="G56" s="11"/>
      <c r="H56" s="11"/>
      <c r="I56" s="11"/>
      <c r="J56" s="58" t="str">
        <f t="shared" si="19"/>
        <v>-</v>
      </c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</row>
    <row r="57" spans="1:55" s="62" customFormat="1" ht="18">
      <c r="A57" s="84"/>
      <c r="B57" s="84"/>
      <c r="C57" s="85" t="s">
        <v>101</v>
      </c>
      <c r="D57" s="84"/>
      <c r="E57" s="86" t="s">
        <v>102</v>
      </c>
      <c r="F57" s="88">
        <f t="shared" ref="F57:I57" si="23">SUM(F58:F60)</f>
        <v>170022.71</v>
      </c>
      <c r="G57" s="88">
        <f t="shared" si="23"/>
        <v>168000</v>
      </c>
      <c r="H57" s="88">
        <f t="shared" si="23"/>
        <v>185000</v>
      </c>
      <c r="I57" s="88">
        <f t="shared" si="23"/>
        <v>143735.58000000002</v>
      </c>
      <c r="J57" s="61">
        <f t="shared" si="19"/>
        <v>0.77694908108108118</v>
      </c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</row>
    <row r="58" spans="1:55" ht="18">
      <c r="A58" s="8"/>
      <c r="B58" s="8"/>
      <c r="C58" s="8"/>
      <c r="D58" s="9" t="s">
        <v>103</v>
      </c>
      <c r="E58" s="44" t="s">
        <v>104</v>
      </c>
      <c r="F58" s="11">
        <v>31947.55</v>
      </c>
      <c r="G58" s="11">
        <v>26000</v>
      </c>
      <c r="H58" s="11">
        <v>35000</v>
      </c>
      <c r="I58" s="11">
        <v>33204.69</v>
      </c>
      <c r="J58" s="58">
        <f t="shared" si="19"/>
        <v>0.94870542857142859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</row>
    <row r="59" spans="1:55" ht="18">
      <c r="A59" s="8"/>
      <c r="B59" s="8"/>
      <c r="C59" s="8"/>
      <c r="D59" s="9" t="s">
        <v>105</v>
      </c>
      <c r="E59" s="44" t="s">
        <v>106</v>
      </c>
      <c r="F59" s="11">
        <v>51233.88</v>
      </c>
      <c r="G59" s="11">
        <v>42000</v>
      </c>
      <c r="H59" s="11">
        <v>60000</v>
      </c>
      <c r="I59" s="11">
        <v>35995.360000000001</v>
      </c>
      <c r="J59" s="58">
        <f t="shared" si="19"/>
        <v>0.59992266666666672</v>
      </c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</row>
    <row r="60" spans="1:55" ht="18">
      <c r="A60" s="8"/>
      <c r="B60" s="8"/>
      <c r="C60" s="8"/>
      <c r="D60" s="9" t="s">
        <v>107</v>
      </c>
      <c r="E60" s="44" t="s">
        <v>108</v>
      </c>
      <c r="F60" s="11">
        <v>86841.279999999999</v>
      </c>
      <c r="G60" s="11">
        <v>100000</v>
      </c>
      <c r="H60" s="11">
        <v>90000</v>
      </c>
      <c r="I60" s="11">
        <v>74535.53</v>
      </c>
      <c r="J60" s="58">
        <f t="shared" si="19"/>
        <v>0.82817255555555558</v>
      </c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</row>
    <row r="61" spans="1:55" s="62" customFormat="1" ht="25.5">
      <c r="A61" s="84"/>
      <c r="B61" s="84"/>
      <c r="C61" s="85" t="s">
        <v>109</v>
      </c>
      <c r="D61" s="84"/>
      <c r="E61" s="86" t="s">
        <v>110</v>
      </c>
      <c r="F61" s="88">
        <f t="shared" ref="F61:I61" si="24">SUM(F62:F65)</f>
        <v>101330.01</v>
      </c>
      <c r="G61" s="88">
        <f t="shared" si="24"/>
        <v>109500</v>
      </c>
      <c r="H61" s="88">
        <f t="shared" si="24"/>
        <v>31700</v>
      </c>
      <c r="I61" s="88">
        <f t="shared" si="24"/>
        <v>13862.88</v>
      </c>
      <c r="J61" s="61">
        <f t="shared" si="19"/>
        <v>0.43731482649842268</v>
      </c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</row>
    <row r="62" spans="1:55" ht="38.25">
      <c r="A62" s="8"/>
      <c r="B62" s="8"/>
      <c r="C62" s="8"/>
      <c r="D62" s="9" t="s">
        <v>111</v>
      </c>
      <c r="E62" s="44" t="s">
        <v>112</v>
      </c>
      <c r="F62" s="11">
        <v>750.16</v>
      </c>
      <c r="G62" s="11">
        <v>73000</v>
      </c>
      <c r="H62" s="11">
        <v>200</v>
      </c>
      <c r="I62" s="11">
        <v>206.94</v>
      </c>
      <c r="J62" s="58">
        <f t="shared" si="19"/>
        <v>1.0347</v>
      </c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</row>
    <row r="63" spans="1:55" ht="38.25">
      <c r="A63" s="8"/>
      <c r="B63" s="8"/>
      <c r="C63" s="8"/>
      <c r="D63" s="9" t="s">
        <v>113</v>
      </c>
      <c r="E63" s="44" t="s">
        <v>114</v>
      </c>
      <c r="F63" s="11">
        <v>5844.6</v>
      </c>
      <c r="G63" s="11">
        <v>10000</v>
      </c>
      <c r="H63" s="11">
        <v>5000</v>
      </c>
      <c r="I63" s="11">
        <v>2985.52</v>
      </c>
      <c r="J63" s="58">
        <f t="shared" si="19"/>
        <v>0.59710399999999997</v>
      </c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</row>
    <row r="64" spans="1:55" ht="25.5">
      <c r="A64" s="8"/>
      <c r="B64" s="8"/>
      <c r="C64" s="8"/>
      <c r="D64" s="9">
        <v>32243</v>
      </c>
      <c r="E64" s="44" t="s">
        <v>115</v>
      </c>
      <c r="F64" s="11">
        <v>94392.61</v>
      </c>
      <c r="G64" s="11">
        <v>25000</v>
      </c>
      <c r="H64" s="11">
        <v>25000</v>
      </c>
      <c r="I64" s="11">
        <v>10004.43</v>
      </c>
      <c r="J64" s="58">
        <f t="shared" si="19"/>
        <v>0.40017720000000001</v>
      </c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</row>
    <row r="65" spans="1:55" ht="25.5">
      <c r="A65" s="8"/>
      <c r="B65" s="8"/>
      <c r="C65" s="8"/>
      <c r="D65" s="9" t="s">
        <v>116</v>
      </c>
      <c r="E65" s="44" t="s">
        <v>117</v>
      </c>
      <c r="F65" s="10">
        <v>342.64</v>
      </c>
      <c r="G65" s="10">
        <v>1500</v>
      </c>
      <c r="H65" s="10">
        <v>1500</v>
      </c>
      <c r="I65" s="10">
        <v>665.99</v>
      </c>
      <c r="J65" s="58">
        <f t="shared" si="19"/>
        <v>0.44399333333333335</v>
      </c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</row>
    <row r="66" spans="1:55" s="62" customFormat="1" ht="18">
      <c r="A66" s="84"/>
      <c r="B66" s="84"/>
      <c r="C66" s="85" t="s">
        <v>118</v>
      </c>
      <c r="D66" s="84"/>
      <c r="E66" s="86" t="s">
        <v>119</v>
      </c>
      <c r="F66" s="88">
        <f t="shared" ref="F66:I66" si="25">SUM(F67:F68)</f>
        <v>6539.04</v>
      </c>
      <c r="G66" s="88">
        <f t="shared" si="25"/>
        <v>23000</v>
      </c>
      <c r="H66" s="88">
        <f t="shared" si="25"/>
        <v>22000</v>
      </c>
      <c r="I66" s="88">
        <f t="shared" si="25"/>
        <v>11358.800000000001</v>
      </c>
      <c r="J66" s="61">
        <f t="shared" si="19"/>
        <v>0.51630909090909094</v>
      </c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</row>
    <row r="67" spans="1:55" ht="18">
      <c r="A67" s="8"/>
      <c r="B67" s="8"/>
      <c r="C67" s="8"/>
      <c r="D67" s="9" t="s">
        <v>120</v>
      </c>
      <c r="E67" s="44" t="s">
        <v>121</v>
      </c>
      <c r="F67" s="11">
        <v>1173.92</v>
      </c>
      <c r="G67" s="11">
        <v>3000</v>
      </c>
      <c r="H67" s="11">
        <v>4000</v>
      </c>
      <c r="I67" s="11">
        <v>771.28</v>
      </c>
      <c r="J67" s="58">
        <f t="shared" ref="J67" si="26">IF(I67&lt;&gt;0,I67/H67,"-")</f>
        <v>0.19281999999999999</v>
      </c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</row>
    <row r="68" spans="1:55" ht="18">
      <c r="A68" s="8"/>
      <c r="B68" s="8"/>
      <c r="C68" s="8"/>
      <c r="D68" s="9" t="s">
        <v>122</v>
      </c>
      <c r="E68" s="44" t="s">
        <v>123</v>
      </c>
      <c r="F68" s="11">
        <v>5365.12</v>
      </c>
      <c r="G68" s="11">
        <v>20000</v>
      </c>
      <c r="H68" s="11">
        <v>18000</v>
      </c>
      <c r="I68" s="11">
        <v>10587.52</v>
      </c>
      <c r="J68" s="58">
        <f t="shared" ref="J68:J131" si="27">IF(I68&lt;&gt;0,I68/H68,"-")</f>
        <v>0.58819555555555558</v>
      </c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</row>
    <row r="69" spans="1:55" s="62" customFormat="1" ht="25.5">
      <c r="A69" s="84"/>
      <c r="B69" s="84"/>
      <c r="C69" s="91" t="s">
        <v>124</v>
      </c>
      <c r="D69" s="92"/>
      <c r="E69" s="93" t="s">
        <v>125</v>
      </c>
      <c r="F69" s="87">
        <f>SUM(F70)</f>
        <v>173501.35</v>
      </c>
      <c r="G69" s="94">
        <f>G70</f>
        <v>60000</v>
      </c>
      <c r="H69" s="94">
        <f>H70</f>
        <v>90000</v>
      </c>
      <c r="I69" s="87">
        <f>SUM(I70)</f>
        <v>22330.42</v>
      </c>
      <c r="J69" s="61">
        <f t="shared" si="27"/>
        <v>0.24811577777777777</v>
      </c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</row>
    <row r="70" spans="1:55" ht="25.5">
      <c r="A70" s="12"/>
      <c r="B70" s="13"/>
      <c r="C70" s="12"/>
      <c r="D70" s="14" t="s">
        <v>126</v>
      </c>
      <c r="E70" s="44" t="s">
        <v>125</v>
      </c>
      <c r="F70" s="11">
        <v>173501.35</v>
      </c>
      <c r="G70" s="11">
        <v>60000</v>
      </c>
      <c r="H70" s="11">
        <v>90000</v>
      </c>
      <c r="I70" s="11">
        <v>22330.42</v>
      </c>
      <c r="J70" s="58">
        <f t="shared" si="27"/>
        <v>0.24811577777777777</v>
      </c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</row>
    <row r="71" spans="1:55" s="69" customFormat="1" ht="18">
      <c r="A71" s="80"/>
      <c r="B71" s="81" t="s">
        <v>127</v>
      </c>
      <c r="C71" s="80"/>
      <c r="D71" s="80"/>
      <c r="E71" s="82" t="s">
        <v>128</v>
      </c>
      <c r="F71" s="105">
        <f t="shared" ref="F71" si="28">SUM(F72+F78+F83+F88+F96+F101+F103+F113+F117)</f>
        <v>282691.06</v>
      </c>
      <c r="G71" s="105">
        <f t="shared" ref="G71" si="29">SUM(G72+G78+G83+G88+G96+G101+G103+G113+G117)</f>
        <v>376033</v>
      </c>
      <c r="H71" s="105">
        <f t="shared" ref="H71" si="30">SUM(H72+H78+H83+H88+H96+H101+H103+H113+H117)</f>
        <v>231980</v>
      </c>
      <c r="I71" s="105">
        <f t="shared" ref="I71" si="31">SUM(I72+I78+I83+I88+I96+I101+I103+I113+I117)</f>
        <v>176784.77000000002</v>
      </c>
      <c r="J71" s="56">
        <f t="shared" si="27"/>
        <v>0.76206901457022169</v>
      </c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</row>
    <row r="72" spans="1:55" s="62" customFormat="1" ht="18">
      <c r="A72" s="84"/>
      <c r="B72" s="84"/>
      <c r="C72" s="85" t="s">
        <v>129</v>
      </c>
      <c r="D72" s="84"/>
      <c r="E72" s="86" t="s">
        <v>130</v>
      </c>
      <c r="F72" s="88">
        <f>SUM(F73:F77)</f>
        <v>45330.82</v>
      </c>
      <c r="G72" s="88">
        <f t="shared" ref="G72:H72" si="32">SUM(G73:G77)</f>
        <v>49000</v>
      </c>
      <c r="H72" s="88">
        <f t="shared" si="32"/>
        <v>47000</v>
      </c>
      <c r="I72" s="88">
        <f>SUM(I73:I77)</f>
        <v>43635.909999999996</v>
      </c>
      <c r="J72" s="61">
        <f t="shared" si="27"/>
        <v>0.92842361702127651</v>
      </c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</row>
    <row r="73" spans="1:55" ht="18">
      <c r="A73" s="8"/>
      <c r="B73" s="8"/>
      <c r="C73" s="8"/>
      <c r="D73" s="9" t="s">
        <v>131</v>
      </c>
      <c r="E73" s="44" t="s">
        <v>132</v>
      </c>
      <c r="F73" s="11">
        <v>35473.54</v>
      </c>
      <c r="G73" s="11">
        <v>38000</v>
      </c>
      <c r="H73" s="11">
        <v>35500</v>
      </c>
      <c r="I73" s="11">
        <v>33355.32</v>
      </c>
      <c r="J73" s="58">
        <f t="shared" si="27"/>
        <v>0.93958647887323943</v>
      </c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</row>
    <row r="74" spans="1:55" ht="18">
      <c r="A74" s="8"/>
      <c r="B74" s="8"/>
      <c r="C74" s="8"/>
      <c r="D74" s="9" t="s">
        <v>133</v>
      </c>
      <c r="E74" s="44" t="s">
        <v>134</v>
      </c>
      <c r="F74" s="11">
        <v>7054.43</v>
      </c>
      <c r="G74" s="11">
        <v>8000</v>
      </c>
      <c r="H74" s="11">
        <v>8000</v>
      </c>
      <c r="I74" s="11">
        <v>7281.95</v>
      </c>
      <c r="J74" s="58">
        <f t="shared" si="27"/>
        <v>0.91024375000000002</v>
      </c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</row>
    <row r="75" spans="1:55" ht="18">
      <c r="A75" s="8"/>
      <c r="B75" s="8"/>
      <c r="C75" s="8"/>
      <c r="D75" s="9" t="s">
        <v>135</v>
      </c>
      <c r="E75" s="44" t="s">
        <v>136</v>
      </c>
      <c r="F75" s="11">
        <v>2802.85</v>
      </c>
      <c r="G75" s="11">
        <v>3000</v>
      </c>
      <c r="H75" s="11">
        <v>3500</v>
      </c>
      <c r="I75" s="11">
        <v>2998.64</v>
      </c>
      <c r="J75" s="58">
        <f t="shared" si="27"/>
        <v>0.85675428571428569</v>
      </c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</row>
    <row r="76" spans="1:55" ht="18">
      <c r="A76" s="12"/>
      <c r="B76" s="12"/>
      <c r="C76" s="12"/>
      <c r="D76" s="9" t="s">
        <v>137</v>
      </c>
      <c r="E76" s="44" t="s">
        <v>138</v>
      </c>
      <c r="F76" s="10"/>
      <c r="G76" s="10"/>
      <c r="H76" s="10"/>
      <c r="I76" s="10"/>
      <c r="J76" s="58" t="str">
        <f t="shared" si="27"/>
        <v>-</v>
      </c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</row>
    <row r="77" spans="1:55" ht="25.5">
      <c r="A77" s="8"/>
      <c r="B77" s="8"/>
      <c r="C77" s="8"/>
      <c r="D77" s="9" t="s">
        <v>139</v>
      </c>
      <c r="E77" s="44" t="s">
        <v>140</v>
      </c>
      <c r="F77" s="11"/>
      <c r="G77" s="11"/>
      <c r="H77" s="11"/>
      <c r="I77" s="11"/>
      <c r="J77" s="58" t="str">
        <f t="shared" si="27"/>
        <v>-</v>
      </c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</row>
    <row r="78" spans="1:55" s="62" customFormat="1" ht="25.5">
      <c r="A78" s="84"/>
      <c r="B78" s="84"/>
      <c r="C78" s="85" t="s">
        <v>141</v>
      </c>
      <c r="D78" s="84"/>
      <c r="E78" s="86" t="s">
        <v>142</v>
      </c>
      <c r="F78" s="88">
        <f>SUM(F79:F82)</f>
        <v>128684.51000000001</v>
      </c>
      <c r="G78" s="88">
        <f t="shared" ref="G78:H78" si="33">SUM(G79:G82)</f>
        <v>177833</v>
      </c>
      <c r="H78" s="88">
        <f t="shared" si="33"/>
        <v>50000</v>
      </c>
      <c r="I78" s="88">
        <f>SUM(I79:I82)</f>
        <v>28201.559999999998</v>
      </c>
      <c r="J78" s="61">
        <f t="shared" si="27"/>
        <v>0.56403119999999995</v>
      </c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</row>
    <row r="79" spans="1:55" ht="25.5">
      <c r="A79" s="8"/>
      <c r="B79" s="8"/>
      <c r="C79" s="8"/>
      <c r="D79" s="9" t="s">
        <v>143</v>
      </c>
      <c r="E79" s="44" t="s">
        <v>144</v>
      </c>
      <c r="F79" s="10"/>
      <c r="G79" s="10">
        <v>72833</v>
      </c>
      <c r="H79" s="10"/>
      <c r="I79" s="10"/>
      <c r="J79" s="58" t="str">
        <f t="shared" si="27"/>
        <v>-</v>
      </c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</row>
    <row r="80" spans="1:55" s="130" customFormat="1" ht="25.5">
      <c r="A80" s="139"/>
      <c r="B80" s="139"/>
      <c r="C80" s="139"/>
      <c r="D80" s="140" t="s">
        <v>145</v>
      </c>
      <c r="E80" s="141" t="s">
        <v>146</v>
      </c>
      <c r="F80" s="142">
        <v>8469.15</v>
      </c>
      <c r="G80" s="142">
        <v>10000</v>
      </c>
      <c r="H80" s="142">
        <v>10000</v>
      </c>
      <c r="I80" s="142">
        <v>6269.86</v>
      </c>
      <c r="J80" s="57">
        <f t="shared" si="27"/>
        <v>0.62698599999999993</v>
      </c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</row>
    <row r="81" spans="1:55" s="130" customFormat="1" ht="38.25">
      <c r="A81" s="139"/>
      <c r="B81" s="139"/>
      <c r="C81" s="139"/>
      <c r="D81" s="140" t="s">
        <v>147</v>
      </c>
      <c r="E81" s="141" t="s">
        <v>148</v>
      </c>
      <c r="F81" s="142">
        <v>28232.37</v>
      </c>
      <c r="G81" s="142">
        <v>25000</v>
      </c>
      <c r="H81" s="142">
        <v>10000</v>
      </c>
      <c r="I81" s="142">
        <v>5832.12</v>
      </c>
      <c r="J81" s="57">
        <f t="shared" si="27"/>
        <v>0.58321199999999995</v>
      </c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</row>
    <row r="82" spans="1:55" ht="25.5">
      <c r="A82" s="12"/>
      <c r="B82" s="12"/>
      <c r="C82" s="12"/>
      <c r="D82" s="9" t="s">
        <v>149</v>
      </c>
      <c r="E82" s="44" t="s">
        <v>150</v>
      </c>
      <c r="F82" s="11">
        <v>91982.99</v>
      </c>
      <c r="G82" s="11">
        <v>70000</v>
      </c>
      <c r="H82" s="11">
        <v>30000</v>
      </c>
      <c r="I82" s="11">
        <v>16099.58</v>
      </c>
      <c r="J82" s="58">
        <f t="shared" si="27"/>
        <v>0.53665266666666667</v>
      </c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</row>
    <row r="83" spans="1:55" s="62" customFormat="1" ht="18">
      <c r="A83" s="84"/>
      <c r="B83" s="84"/>
      <c r="C83" s="85" t="s">
        <v>151</v>
      </c>
      <c r="D83" s="84"/>
      <c r="E83" s="86" t="s">
        <v>152</v>
      </c>
      <c r="F83" s="88">
        <f>SUM(F84:F87)</f>
        <v>367.5</v>
      </c>
      <c r="G83" s="88">
        <f t="shared" ref="G83:H83" si="34">SUM(G84:G87)</f>
        <v>12000</v>
      </c>
      <c r="H83" s="88">
        <f t="shared" si="34"/>
        <v>2000</v>
      </c>
      <c r="I83" s="88">
        <f>H86</f>
        <v>0</v>
      </c>
      <c r="J83" s="61" t="str">
        <f t="shared" si="27"/>
        <v>-</v>
      </c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</row>
    <row r="84" spans="1:55" ht="18">
      <c r="A84" s="8"/>
      <c r="B84" s="8"/>
      <c r="C84" s="8"/>
      <c r="D84" s="9" t="s">
        <v>153</v>
      </c>
      <c r="E84" s="44" t="s">
        <v>154</v>
      </c>
      <c r="F84" s="10"/>
      <c r="G84" s="10"/>
      <c r="H84" s="10"/>
      <c r="I84" s="10"/>
      <c r="J84" s="58" t="str">
        <f t="shared" si="27"/>
        <v>-</v>
      </c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</row>
    <row r="85" spans="1:55" ht="18">
      <c r="A85" s="8"/>
      <c r="B85" s="8"/>
      <c r="C85" s="8"/>
      <c r="D85" s="9" t="s">
        <v>155</v>
      </c>
      <c r="E85" s="44" t="s">
        <v>156</v>
      </c>
      <c r="F85" s="10"/>
      <c r="G85" s="10"/>
      <c r="H85" s="10"/>
      <c r="I85" s="10"/>
      <c r="J85" s="58" t="str">
        <f t="shared" si="27"/>
        <v>-</v>
      </c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</row>
    <row r="86" spans="1:55" ht="18">
      <c r="A86" s="8"/>
      <c r="B86" s="8"/>
      <c r="C86" s="8"/>
      <c r="D86" s="9" t="s">
        <v>157</v>
      </c>
      <c r="E86" s="44" t="s">
        <v>158</v>
      </c>
      <c r="F86" s="10"/>
      <c r="G86" s="10"/>
      <c r="H86" s="10"/>
      <c r="I86" s="10"/>
      <c r="J86" s="58" t="str">
        <f t="shared" si="27"/>
        <v>-</v>
      </c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</row>
    <row r="87" spans="1:55" ht="25.5" customHeight="1">
      <c r="A87" s="8"/>
      <c r="B87" s="8"/>
      <c r="C87" s="8"/>
      <c r="D87" s="9" t="s">
        <v>159</v>
      </c>
      <c r="E87" s="44" t="s">
        <v>160</v>
      </c>
      <c r="F87" s="10">
        <v>367.5</v>
      </c>
      <c r="G87" s="10">
        <v>12000</v>
      </c>
      <c r="H87" s="10">
        <v>2000</v>
      </c>
      <c r="I87" s="10"/>
      <c r="J87" s="58" t="str">
        <f t="shared" si="27"/>
        <v>-</v>
      </c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</row>
    <row r="88" spans="1:55" s="62" customFormat="1" ht="18">
      <c r="A88" s="84"/>
      <c r="B88" s="84"/>
      <c r="C88" s="85" t="s">
        <v>161</v>
      </c>
      <c r="D88" s="84"/>
      <c r="E88" s="86" t="s">
        <v>162</v>
      </c>
      <c r="F88" s="88">
        <f>SUM(F89:F95)</f>
        <v>14267.52</v>
      </c>
      <c r="G88" s="88">
        <f t="shared" ref="G88:H88" si="35">SUM(G89:G95)</f>
        <v>18200</v>
      </c>
      <c r="H88" s="88">
        <f t="shared" si="35"/>
        <v>16200</v>
      </c>
      <c r="I88" s="88">
        <f>SUM(I89:I95)</f>
        <v>11158.38</v>
      </c>
      <c r="J88" s="61">
        <f t="shared" si="27"/>
        <v>0.68878888888888889</v>
      </c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</row>
    <row r="89" spans="1:55" ht="18">
      <c r="A89" s="8"/>
      <c r="B89" s="8"/>
      <c r="C89" s="8"/>
      <c r="D89" s="9" t="s">
        <v>163</v>
      </c>
      <c r="E89" s="44" t="s">
        <v>164</v>
      </c>
      <c r="F89" s="11">
        <v>12754.16</v>
      </c>
      <c r="G89" s="11">
        <v>16000</v>
      </c>
      <c r="H89" s="11">
        <v>14000</v>
      </c>
      <c r="I89" s="11">
        <v>9729.36</v>
      </c>
      <c r="J89" s="58">
        <f t="shared" si="27"/>
        <v>0.69495428571428575</v>
      </c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</row>
    <row r="90" spans="1:55" ht="18">
      <c r="A90" s="8"/>
      <c r="B90" s="8"/>
      <c r="C90" s="8"/>
      <c r="D90" s="9" t="s">
        <v>165</v>
      </c>
      <c r="E90" s="44" t="s">
        <v>166</v>
      </c>
      <c r="F90" s="11">
        <v>1047.8599999999999</v>
      </c>
      <c r="G90" s="11">
        <v>1500</v>
      </c>
      <c r="H90" s="11">
        <v>1500</v>
      </c>
      <c r="I90" s="11">
        <v>1114.97</v>
      </c>
      <c r="J90" s="58">
        <f t="shared" si="27"/>
        <v>0.74331333333333338</v>
      </c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</row>
    <row r="91" spans="1:55" ht="18">
      <c r="A91" s="8"/>
      <c r="B91" s="8"/>
      <c r="C91" s="8"/>
      <c r="D91" s="9" t="s">
        <v>167</v>
      </c>
      <c r="E91" s="44" t="s">
        <v>168</v>
      </c>
      <c r="F91" s="10"/>
      <c r="G91" s="10"/>
      <c r="H91" s="10"/>
      <c r="I91" s="10"/>
      <c r="J91" s="58" t="str">
        <f t="shared" si="27"/>
        <v>-</v>
      </c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</row>
    <row r="92" spans="1:55" ht="18">
      <c r="A92" s="8"/>
      <c r="B92" s="8"/>
      <c r="C92" s="8"/>
      <c r="D92" s="9" t="s">
        <v>169</v>
      </c>
      <c r="E92" s="44" t="s">
        <v>170</v>
      </c>
      <c r="F92" s="11">
        <v>465.5</v>
      </c>
      <c r="G92" s="11">
        <v>700</v>
      </c>
      <c r="H92" s="11">
        <v>700</v>
      </c>
      <c r="I92" s="11">
        <v>314.05</v>
      </c>
      <c r="J92" s="58">
        <f t="shared" si="27"/>
        <v>0.44864285714285718</v>
      </c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</row>
    <row r="93" spans="1:55" ht="18">
      <c r="A93" s="8"/>
      <c r="B93" s="8"/>
      <c r="C93" s="8"/>
      <c r="D93" s="9" t="s">
        <v>171</v>
      </c>
      <c r="E93" s="44" t="s">
        <v>172</v>
      </c>
      <c r="F93" s="10"/>
      <c r="G93" s="10"/>
      <c r="H93" s="10"/>
      <c r="I93" s="10"/>
      <c r="J93" s="58" t="str">
        <f t="shared" si="27"/>
        <v>-</v>
      </c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</row>
    <row r="94" spans="1:55" ht="18">
      <c r="A94" s="8"/>
      <c r="B94" s="8"/>
      <c r="C94" s="8"/>
      <c r="D94" s="9" t="s">
        <v>173</v>
      </c>
      <c r="E94" s="44" t="s">
        <v>174</v>
      </c>
      <c r="F94" s="10"/>
      <c r="G94" s="10"/>
      <c r="H94" s="10"/>
      <c r="I94" s="10"/>
      <c r="J94" s="58" t="str">
        <f t="shared" si="27"/>
        <v>-</v>
      </c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</row>
    <row r="95" spans="1:55" ht="18">
      <c r="A95" s="8"/>
      <c r="B95" s="8"/>
      <c r="C95" s="8"/>
      <c r="D95" s="9" t="s">
        <v>175</v>
      </c>
      <c r="E95" s="44" t="s">
        <v>176</v>
      </c>
      <c r="F95" s="11"/>
      <c r="G95" s="11"/>
      <c r="H95" s="11"/>
      <c r="I95" s="11"/>
      <c r="J95" s="58" t="str">
        <f t="shared" si="27"/>
        <v>-</v>
      </c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</row>
    <row r="96" spans="1:55" s="62" customFormat="1" ht="18">
      <c r="A96" s="84"/>
      <c r="B96" s="84"/>
      <c r="C96" s="85" t="s">
        <v>177</v>
      </c>
      <c r="D96" s="84"/>
      <c r="E96" s="86" t="s">
        <v>178</v>
      </c>
      <c r="F96" s="88">
        <f>SUM(F97:F100)</f>
        <v>20280</v>
      </c>
      <c r="G96" s="88">
        <f t="shared" ref="G96:H96" si="36">SUM(G97:G100)</f>
        <v>26000</v>
      </c>
      <c r="H96" s="88">
        <f t="shared" si="36"/>
        <v>20280</v>
      </c>
      <c r="I96" s="88">
        <f>SUM(I97:I100)</f>
        <v>20280</v>
      </c>
      <c r="J96" s="61">
        <f t="shared" si="27"/>
        <v>1</v>
      </c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</row>
    <row r="97" spans="1:55" ht="18">
      <c r="A97" s="8"/>
      <c r="B97" s="8"/>
      <c r="C97" s="8"/>
      <c r="D97" s="9" t="s">
        <v>179</v>
      </c>
      <c r="E97" s="44" t="s">
        <v>180</v>
      </c>
      <c r="F97" s="10"/>
      <c r="G97" s="10"/>
      <c r="H97" s="10"/>
      <c r="I97" s="10"/>
      <c r="J97" s="58" t="str">
        <f t="shared" si="27"/>
        <v>-</v>
      </c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3"/>
      <c r="AZ97" s="83"/>
      <c r="BA97" s="83"/>
      <c r="BB97" s="83"/>
      <c r="BC97" s="83"/>
    </row>
    <row r="98" spans="1:55" ht="18">
      <c r="A98" s="8"/>
      <c r="B98" s="8"/>
      <c r="C98" s="8"/>
      <c r="D98" s="9" t="s">
        <v>181</v>
      </c>
      <c r="E98" s="44" t="s">
        <v>182</v>
      </c>
      <c r="F98" s="11">
        <v>20280</v>
      </c>
      <c r="G98" s="11">
        <v>21000</v>
      </c>
      <c r="H98" s="11">
        <v>20280</v>
      </c>
      <c r="I98" s="11">
        <v>20280</v>
      </c>
      <c r="J98" s="58">
        <f t="shared" si="27"/>
        <v>1</v>
      </c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</row>
    <row r="99" spans="1:55" ht="18">
      <c r="A99" s="8"/>
      <c r="B99" s="8"/>
      <c r="C99" s="8"/>
      <c r="D99" s="9">
        <v>32354</v>
      </c>
      <c r="E99" s="44" t="s">
        <v>183</v>
      </c>
      <c r="F99" s="10"/>
      <c r="G99" s="10">
        <v>5000</v>
      </c>
      <c r="H99" s="10"/>
      <c r="I99" s="10"/>
      <c r="J99" s="58" t="str">
        <f t="shared" si="27"/>
        <v>-</v>
      </c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</row>
    <row r="100" spans="1:55" ht="18">
      <c r="A100" s="8"/>
      <c r="B100" s="8"/>
      <c r="C100" s="8"/>
      <c r="D100" s="9" t="s">
        <v>184</v>
      </c>
      <c r="E100" s="44" t="s">
        <v>185</v>
      </c>
      <c r="F100" s="11"/>
      <c r="G100" s="11"/>
      <c r="H100" s="11"/>
      <c r="I100" s="11"/>
      <c r="J100" s="58" t="str">
        <f t="shared" si="27"/>
        <v>-</v>
      </c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  <c r="AW100" s="83"/>
      <c r="AX100" s="83"/>
      <c r="AY100" s="83"/>
      <c r="AZ100" s="83"/>
      <c r="BA100" s="83"/>
      <c r="BB100" s="83"/>
      <c r="BC100" s="83"/>
    </row>
    <row r="101" spans="1:55" s="62" customFormat="1" ht="18">
      <c r="A101" s="84"/>
      <c r="B101" s="84"/>
      <c r="C101" s="85" t="s">
        <v>186</v>
      </c>
      <c r="D101" s="84"/>
      <c r="E101" s="86" t="s">
        <v>187</v>
      </c>
      <c r="F101" s="88">
        <f t="shared" ref="F101" si="37">SUM(F102)</f>
        <v>0</v>
      </c>
      <c r="G101" s="88">
        <f t="shared" ref="G101" si="38">SUM(G102)</f>
        <v>0</v>
      </c>
      <c r="H101" s="88">
        <f t="shared" ref="H101" si="39">SUM(H102)</f>
        <v>0</v>
      </c>
      <c r="I101" s="88">
        <f t="shared" ref="I101" si="40">SUM(I102)</f>
        <v>0</v>
      </c>
      <c r="J101" s="61" t="str">
        <f t="shared" si="27"/>
        <v>-</v>
      </c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</row>
    <row r="102" spans="1:55" ht="25.5">
      <c r="A102" s="8"/>
      <c r="B102" s="8"/>
      <c r="C102" s="8"/>
      <c r="D102" s="9" t="s">
        <v>188</v>
      </c>
      <c r="E102" s="44" t="s">
        <v>189</v>
      </c>
      <c r="F102" s="10"/>
      <c r="G102" s="10"/>
      <c r="H102" s="10"/>
      <c r="I102" s="10"/>
      <c r="J102" s="58" t="str">
        <f t="shared" si="27"/>
        <v>-</v>
      </c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83"/>
      <c r="AW102" s="83"/>
      <c r="AX102" s="83"/>
      <c r="AY102" s="83"/>
      <c r="AZ102" s="83"/>
      <c r="BA102" s="83"/>
      <c r="BB102" s="83"/>
      <c r="BC102" s="83"/>
    </row>
    <row r="103" spans="1:55" s="130" customFormat="1" ht="18">
      <c r="A103" s="135"/>
      <c r="B103" s="135"/>
      <c r="C103" s="136" t="s">
        <v>190</v>
      </c>
      <c r="D103" s="135"/>
      <c r="E103" s="137" t="s">
        <v>191</v>
      </c>
      <c r="F103" s="138">
        <f>SUM(F104:F112)</f>
        <v>46150.27</v>
      </c>
      <c r="G103" s="138">
        <f t="shared" ref="G103:H103" si="41">SUM(G104:G112)</f>
        <v>50000</v>
      </c>
      <c r="H103" s="138">
        <f t="shared" si="41"/>
        <v>50000</v>
      </c>
      <c r="I103" s="138">
        <f>SUM(I104:I112)</f>
        <v>40799.410000000003</v>
      </c>
      <c r="J103" s="57">
        <f t="shared" si="27"/>
        <v>0.81598820000000005</v>
      </c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83"/>
      <c r="BB103" s="83"/>
      <c r="BC103" s="83"/>
    </row>
    <row r="104" spans="1:55" ht="18">
      <c r="A104" s="8"/>
      <c r="B104" s="8"/>
      <c r="C104" s="8"/>
      <c r="D104" s="9" t="s">
        <v>192</v>
      </c>
      <c r="E104" s="44" t="s">
        <v>193</v>
      </c>
      <c r="F104" s="10"/>
      <c r="G104" s="10"/>
      <c r="H104" s="10"/>
      <c r="I104" s="10"/>
      <c r="J104" s="58" t="str">
        <f t="shared" si="27"/>
        <v>-</v>
      </c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  <c r="AT104" s="83"/>
      <c r="AU104" s="83"/>
      <c r="AV104" s="83"/>
      <c r="AW104" s="83"/>
      <c r="AX104" s="83"/>
      <c r="AY104" s="83"/>
      <c r="AZ104" s="83"/>
      <c r="BA104" s="83"/>
      <c r="BB104" s="83"/>
      <c r="BC104" s="83"/>
    </row>
    <row r="105" spans="1:55" ht="18">
      <c r="A105" s="8"/>
      <c r="B105" s="8"/>
      <c r="C105" s="8"/>
      <c r="D105" s="9" t="s">
        <v>194</v>
      </c>
      <c r="E105" s="44" t="s">
        <v>195</v>
      </c>
      <c r="F105" s="10"/>
      <c r="G105" s="10"/>
      <c r="H105" s="10"/>
      <c r="I105" s="10"/>
      <c r="J105" s="58" t="str">
        <f t="shared" si="27"/>
        <v>-</v>
      </c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  <c r="AT105" s="83"/>
      <c r="AU105" s="83"/>
      <c r="AV105" s="83"/>
      <c r="AW105" s="83"/>
      <c r="AX105" s="83"/>
      <c r="AY105" s="83"/>
      <c r="AZ105" s="83"/>
      <c r="BA105" s="83"/>
      <c r="BB105" s="83"/>
      <c r="BC105" s="83"/>
    </row>
    <row r="106" spans="1:55" ht="25.5">
      <c r="A106" s="8"/>
      <c r="B106" s="8"/>
      <c r="C106" s="8"/>
      <c r="D106" s="9" t="s">
        <v>196</v>
      </c>
      <c r="E106" s="44" t="s">
        <v>197</v>
      </c>
      <c r="F106" s="10"/>
      <c r="G106" s="10"/>
      <c r="H106" s="10"/>
      <c r="I106" s="10"/>
      <c r="J106" s="58" t="str">
        <f t="shared" si="27"/>
        <v>-</v>
      </c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  <c r="AT106" s="83"/>
      <c r="AU106" s="83"/>
      <c r="AV106" s="83"/>
      <c r="AW106" s="83"/>
      <c r="AX106" s="83"/>
      <c r="AY106" s="83"/>
      <c r="AZ106" s="83"/>
      <c r="BA106" s="83"/>
      <c r="BB106" s="83"/>
      <c r="BC106" s="83"/>
    </row>
    <row r="107" spans="1:55" ht="18">
      <c r="A107" s="8"/>
      <c r="B107" s="8"/>
      <c r="C107" s="8"/>
      <c r="D107" s="9" t="s">
        <v>198</v>
      </c>
      <c r="E107" s="44" t="s">
        <v>199</v>
      </c>
      <c r="F107" s="10"/>
      <c r="G107" s="10"/>
      <c r="H107" s="10"/>
      <c r="I107" s="10"/>
      <c r="J107" s="58" t="str">
        <f t="shared" si="27"/>
        <v>-</v>
      </c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</row>
    <row r="108" spans="1:55" ht="18">
      <c r="A108" s="8"/>
      <c r="B108" s="8"/>
      <c r="C108" s="8"/>
      <c r="D108" s="9" t="s">
        <v>200</v>
      </c>
      <c r="E108" s="44" t="s">
        <v>201</v>
      </c>
      <c r="F108" s="10"/>
      <c r="G108" s="10"/>
      <c r="H108" s="10"/>
      <c r="I108" s="10"/>
      <c r="J108" s="58" t="str">
        <f t="shared" si="27"/>
        <v>-</v>
      </c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83"/>
      <c r="BB108" s="83"/>
      <c r="BC108" s="83"/>
    </row>
    <row r="109" spans="1:55" ht="18">
      <c r="A109" s="8"/>
      <c r="B109" s="8"/>
      <c r="C109" s="8"/>
      <c r="D109" s="9" t="s">
        <v>202</v>
      </c>
      <c r="E109" s="44" t="s">
        <v>203</v>
      </c>
      <c r="F109" s="10"/>
      <c r="G109" s="10"/>
      <c r="H109" s="10"/>
      <c r="I109" s="10"/>
      <c r="J109" s="58" t="str">
        <f t="shared" si="27"/>
        <v>-</v>
      </c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  <c r="AS109" s="83"/>
      <c r="AT109" s="83"/>
      <c r="AU109" s="83"/>
      <c r="AV109" s="83"/>
      <c r="AW109" s="83"/>
      <c r="AX109" s="83"/>
      <c r="AY109" s="83"/>
      <c r="AZ109" s="83"/>
      <c r="BA109" s="83"/>
      <c r="BB109" s="83"/>
      <c r="BC109" s="83"/>
    </row>
    <row r="110" spans="1:55" ht="25.5">
      <c r="A110" s="8"/>
      <c r="B110" s="8"/>
      <c r="C110" s="8"/>
      <c r="D110" s="9" t="s">
        <v>204</v>
      </c>
      <c r="E110" s="44" t="s">
        <v>205</v>
      </c>
      <c r="F110" s="10"/>
      <c r="G110" s="10"/>
      <c r="H110" s="10"/>
      <c r="I110" s="10"/>
      <c r="J110" s="58" t="str">
        <f t="shared" si="27"/>
        <v>-</v>
      </c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3"/>
    </row>
    <row r="111" spans="1:55" ht="18">
      <c r="A111" s="8"/>
      <c r="B111" s="8"/>
      <c r="C111" s="8"/>
      <c r="D111" s="9">
        <v>32378</v>
      </c>
      <c r="E111" s="44" t="s">
        <v>206</v>
      </c>
      <c r="F111" s="10"/>
      <c r="G111" s="10"/>
      <c r="H111" s="10"/>
      <c r="I111" s="10"/>
      <c r="J111" s="58" t="str">
        <f t="shared" si="27"/>
        <v>-</v>
      </c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3"/>
      <c r="AY111" s="83"/>
      <c r="AZ111" s="83"/>
      <c r="BA111" s="83"/>
      <c r="BB111" s="83"/>
      <c r="BC111" s="83"/>
    </row>
    <row r="112" spans="1:55" ht="18">
      <c r="A112" s="8"/>
      <c r="B112" s="8"/>
      <c r="C112" s="8"/>
      <c r="D112" s="9" t="s">
        <v>207</v>
      </c>
      <c r="E112" s="44" t="s">
        <v>208</v>
      </c>
      <c r="F112" s="11">
        <v>46150.27</v>
      </c>
      <c r="G112" s="11">
        <v>50000</v>
      </c>
      <c r="H112" s="11">
        <v>50000</v>
      </c>
      <c r="I112" s="11">
        <v>40799.410000000003</v>
      </c>
      <c r="J112" s="58">
        <f t="shared" si="27"/>
        <v>0.81598820000000005</v>
      </c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</row>
    <row r="113" spans="1:55" s="62" customFormat="1" ht="18">
      <c r="A113" s="84"/>
      <c r="B113" s="84"/>
      <c r="C113" s="85" t="s">
        <v>209</v>
      </c>
      <c r="D113" s="84"/>
      <c r="E113" s="86" t="s">
        <v>210</v>
      </c>
      <c r="F113" s="88">
        <f>SUM(F114:F116)</f>
        <v>0</v>
      </c>
      <c r="G113" s="88">
        <f t="shared" ref="G113:H113" si="42">SUM(G114:G116)</f>
        <v>5000</v>
      </c>
      <c r="H113" s="88">
        <f t="shared" si="42"/>
        <v>5000</v>
      </c>
      <c r="I113" s="88">
        <f>SUM(I114:I116)</f>
        <v>0</v>
      </c>
      <c r="J113" s="61" t="str">
        <f t="shared" si="27"/>
        <v>-</v>
      </c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83"/>
      <c r="BB113" s="83"/>
      <c r="BC113" s="83"/>
    </row>
    <row r="114" spans="1:55" ht="18">
      <c r="A114" s="8"/>
      <c r="B114" s="8"/>
      <c r="C114" s="8"/>
      <c r="D114" s="9" t="s">
        <v>211</v>
      </c>
      <c r="E114" s="44" t="s">
        <v>212</v>
      </c>
      <c r="F114" s="10"/>
      <c r="G114" s="10"/>
      <c r="H114" s="10"/>
      <c r="I114" s="10"/>
      <c r="J114" s="58" t="str">
        <f t="shared" si="27"/>
        <v>-</v>
      </c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</row>
    <row r="115" spans="1:55" ht="18">
      <c r="A115" s="8"/>
      <c r="B115" s="8"/>
      <c r="C115" s="8"/>
      <c r="D115" s="9" t="s">
        <v>213</v>
      </c>
      <c r="E115" s="44" t="s">
        <v>214</v>
      </c>
      <c r="F115" s="10"/>
      <c r="G115" s="10"/>
      <c r="H115" s="10"/>
      <c r="I115" s="10"/>
      <c r="J115" s="58" t="str">
        <f t="shared" si="27"/>
        <v>-</v>
      </c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  <c r="AT115" s="83"/>
      <c r="AU115" s="83"/>
      <c r="AV115" s="83"/>
      <c r="AW115" s="83"/>
      <c r="AX115" s="83"/>
      <c r="AY115" s="83"/>
      <c r="AZ115" s="83"/>
      <c r="BA115" s="83"/>
      <c r="BB115" s="83"/>
      <c r="BC115" s="83"/>
    </row>
    <row r="116" spans="1:55" ht="18">
      <c r="A116" s="8"/>
      <c r="B116" s="8"/>
      <c r="C116" s="8"/>
      <c r="D116" s="9" t="s">
        <v>215</v>
      </c>
      <c r="E116" s="44" t="s">
        <v>216</v>
      </c>
      <c r="F116" s="11"/>
      <c r="G116" s="11">
        <v>5000</v>
      </c>
      <c r="H116" s="11">
        <v>5000</v>
      </c>
      <c r="I116" s="11"/>
      <c r="J116" s="58" t="str">
        <f t="shared" si="27"/>
        <v>-</v>
      </c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  <c r="AT116" s="83"/>
      <c r="AU116" s="83"/>
      <c r="AV116" s="83"/>
      <c r="AW116" s="83"/>
      <c r="AX116" s="83"/>
      <c r="AY116" s="83"/>
      <c r="AZ116" s="83"/>
      <c r="BA116" s="83"/>
      <c r="BB116" s="83"/>
      <c r="BC116" s="83"/>
    </row>
    <row r="117" spans="1:55" s="130" customFormat="1" ht="18">
      <c r="A117" s="135"/>
      <c r="B117" s="135"/>
      <c r="C117" s="136" t="s">
        <v>217</v>
      </c>
      <c r="D117" s="135"/>
      <c r="E117" s="137" t="s">
        <v>218</v>
      </c>
      <c r="F117" s="138">
        <f>SUM(F118:F122)</f>
        <v>27610.44</v>
      </c>
      <c r="G117" s="138">
        <f t="shared" ref="G117:H117" si="43">SUM(G118:G122)</f>
        <v>38000</v>
      </c>
      <c r="H117" s="138">
        <f t="shared" si="43"/>
        <v>41500</v>
      </c>
      <c r="I117" s="138">
        <f>SUM(I118:I122)</f>
        <v>32709.510000000002</v>
      </c>
      <c r="J117" s="57">
        <f t="shared" si="27"/>
        <v>0.78818096385542169</v>
      </c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  <c r="AT117" s="83"/>
      <c r="AU117" s="83"/>
      <c r="AV117" s="83"/>
      <c r="AW117" s="83"/>
      <c r="AX117" s="83"/>
      <c r="AY117" s="83"/>
      <c r="AZ117" s="83"/>
      <c r="BA117" s="83"/>
      <c r="BB117" s="83"/>
      <c r="BC117" s="83"/>
    </row>
    <row r="118" spans="1:55" ht="25.5">
      <c r="A118" s="8"/>
      <c r="B118" s="8"/>
      <c r="C118" s="8"/>
      <c r="D118" s="9" t="s">
        <v>219</v>
      </c>
      <c r="E118" s="44" t="s">
        <v>220</v>
      </c>
      <c r="F118" s="10">
        <v>4375</v>
      </c>
      <c r="G118" s="10">
        <v>5000</v>
      </c>
      <c r="H118" s="10">
        <v>5000</v>
      </c>
      <c r="I118" s="10">
        <v>3700</v>
      </c>
      <c r="J118" s="58">
        <f t="shared" si="27"/>
        <v>0.74</v>
      </c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83"/>
      <c r="AW118" s="83"/>
      <c r="AX118" s="83"/>
      <c r="AY118" s="83"/>
      <c r="AZ118" s="83"/>
      <c r="BA118" s="83"/>
      <c r="BB118" s="83"/>
      <c r="BC118" s="83"/>
    </row>
    <row r="119" spans="1:55" ht="18">
      <c r="A119" s="8"/>
      <c r="B119" s="8"/>
      <c r="C119" s="8"/>
      <c r="D119" s="9" t="s">
        <v>221</v>
      </c>
      <c r="E119" s="44" t="s">
        <v>222</v>
      </c>
      <c r="F119" s="10"/>
      <c r="G119" s="10"/>
      <c r="H119" s="10"/>
      <c r="I119" s="10"/>
      <c r="J119" s="58" t="str">
        <f t="shared" si="27"/>
        <v>-</v>
      </c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  <c r="AQ119" s="83"/>
      <c r="AR119" s="83"/>
      <c r="AS119" s="83"/>
      <c r="AT119" s="83"/>
      <c r="AU119" s="83"/>
      <c r="AV119" s="83"/>
      <c r="AW119" s="83"/>
      <c r="AX119" s="83"/>
      <c r="AY119" s="83"/>
      <c r="AZ119" s="83"/>
      <c r="BA119" s="83"/>
      <c r="BB119" s="83"/>
      <c r="BC119" s="83"/>
    </row>
    <row r="120" spans="1:55" ht="18">
      <c r="A120" s="8"/>
      <c r="B120" s="8"/>
      <c r="C120" s="8"/>
      <c r="D120" s="9" t="s">
        <v>223</v>
      </c>
      <c r="E120" s="44" t="s">
        <v>224</v>
      </c>
      <c r="F120" s="10"/>
      <c r="G120" s="10"/>
      <c r="H120" s="10"/>
      <c r="I120" s="10"/>
      <c r="J120" s="58" t="str">
        <f t="shared" si="27"/>
        <v>-</v>
      </c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83"/>
      <c r="AS120" s="83"/>
      <c r="AT120" s="83"/>
      <c r="AU120" s="83"/>
      <c r="AV120" s="83"/>
      <c r="AW120" s="83"/>
      <c r="AX120" s="83"/>
      <c r="AY120" s="83"/>
      <c r="AZ120" s="83"/>
      <c r="BA120" s="83"/>
      <c r="BB120" s="83"/>
      <c r="BC120" s="83"/>
    </row>
    <row r="121" spans="1:55" ht="25.5">
      <c r="A121" s="8"/>
      <c r="B121" s="8"/>
      <c r="C121" s="8"/>
      <c r="D121" s="9" t="s">
        <v>225</v>
      </c>
      <c r="E121" s="44" t="s">
        <v>226</v>
      </c>
      <c r="F121" s="11">
        <v>9204.3799999999992</v>
      </c>
      <c r="G121" s="11">
        <v>18000</v>
      </c>
      <c r="H121" s="11">
        <v>18000</v>
      </c>
      <c r="I121" s="11">
        <v>14572.43</v>
      </c>
      <c r="J121" s="58">
        <f t="shared" si="27"/>
        <v>0.80957944444444441</v>
      </c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  <c r="AT121" s="83"/>
      <c r="AU121" s="83"/>
      <c r="AV121" s="83"/>
      <c r="AW121" s="83"/>
      <c r="AX121" s="83"/>
      <c r="AY121" s="83"/>
      <c r="AZ121" s="83"/>
      <c r="BA121" s="83"/>
      <c r="BB121" s="83"/>
      <c r="BC121" s="83"/>
    </row>
    <row r="122" spans="1:55" ht="18">
      <c r="A122" s="8"/>
      <c r="B122" s="8"/>
      <c r="C122" s="8"/>
      <c r="D122" s="9" t="s">
        <v>227</v>
      </c>
      <c r="E122" s="44" t="s">
        <v>228</v>
      </c>
      <c r="F122" s="11">
        <v>14031.06</v>
      </c>
      <c r="G122" s="11">
        <v>15000</v>
      </c>
      <c r="H122" s="11">
        <v>18500</v>
      </c>
      <c r="I122" s="11">
        <v>14437.08</v>
      </c>
      <c r="J122" s="58">
        <f t="shared" si="27"/>
        <v>0.78038270270270271</v>
      </c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  <c r="AQ122" s="83"/>
      <c r="AR122" s="83"/>
      <c r="AS122" s="83"/>
      <c r="AT122" s="83"/>
      <c r="AU122" s="83"/>
      <c r="AV122" s="83"/>
      <c r="AW122" s="83"/>
      <c r="AX122" s="83"/>
      <c r="AY122" s="83"/>
      <c r="AZ122" s="83"/>
      <c r="BA122" s="83"/>
      <c r="BB122" s="83"/>
      <c r="BC122" s="83"/>
    </row>
    <row r="123" spans="1:55" s="69" customFormat="1" ht="31.5">
      <c r="A123" s="80"/>
      <c r="B123" s="81" t="s">
        <v>229</v>
      </c>
      <c r="C123" s="80"/>
      <c r="D123" s="80"/>
      <c r="E123" s="82" t="s">
        <v>230</v>
      </c>
      <c r="F123" s="105">
        <f>SUM(F124+F127+F133)</f>
        <v>55416.179999999993</v>
      </c>
      <c r="G123" s="105">
        <f t="shared" ref="G123:H123" si="44">SUM(G124+G127+G133)</f>
        <v>105944</v>
      </c>
      <c r="H123" s="105">
        <f t="shared" si="44"/>
        <v>123500</v>
      </c>
      <c r="I123" s="105">
        <f>SUM(I124+I127+I133)</f>
        <v>51182.33</v>
      </c>
      <c r="J123" s="56">
        <f t="shared" si="27"/>
        <v>0.41443182186234817</v>
      </c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83"/>
      <c r="BB123" s="83"/>
      <c r="BC123" s="83"/>
    </row>
    <row r="124" spans="1:55" s="130" customFormat="1" ht="38.25">
      <c r="A124" s="135"/>
      <c r="B124" s="135"/>
      <c r="C124" s="136" t="s">
        <v>231</v>
      </c>
      <c r="D124" s="135"/>
      <c r="E124" s="137" t="s">
        <v>232</v>
      </c>
      <c r="F124" s="138">
        <f>SUM(F125:F126)</f>
        <v>0</v>
      </c>
      <c r="G124" s="138">
        <f t="shared" ref="G124:H124" si="45">SUM(G125:G126)</f>
        <v>0</v>
      </c>
      <c r="H124" s="138">
        <f t="shared" si="45"/>
        <v>0</v>
      </c>
      <c r="I124" s="138">
        <f>SUM(I125:I126)</f>
        <v>0</v>
      </c>
      <c r="J124" s="57" t="str">
        <f t="shared" si="27"/>
        <v>-</v>
      </c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83"/>
      <c r="AS124" s="83"/>
      <c r="AT124" s="83"/>
      <c r="AU124" s="83"/>
      <c r="AV124" s="83"/>
      <c r="AW124" s="83"/>
      <c r="AX124" s="83"/>
      <c r="AY124" s="83"/>
      <c r="AZ124" s="83"/>
      <c r="BA124" s="83"/>
      <c r="BB124" s="83"/>
      <c r="BC124" s="83"/>
    </row>
    <row r="125" spans="1:55" ht="25.5">
      <c r="A125" s="13"/>
      <c r="B125" s="13"/>
      <c r="C125" s="15"/>
      <c r="D125" s="12">
        <v>32911</v>
      </c>
      <c r="E125" s="44" t="s">
        <v>233</v>
      </c>
      <c r="F125" s="11"/>
      <c r="G125" s="11"/>
      <c r="H125" s="11"/>
      <c r="I125" s="11"/>
      <c r="J125" s="58" t="str">
        <f t="shared" si="27"/>
        <v>-</v>
      </c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  <c r="AS125" s="83"/>
      <c r="AT125" s="83"/>
      <c r="AU125" s="83"/>
      <c r="AV125" s="83"/>
      <c r="AW125" s="83"/>
      <c r="AX125" s="83"/>
      <c r="AY125" s="83"/>
      <c r="AZ125" s="83"/>
      <c r="BA125" s="83"/>
      <c r="BB125" s="83"/>
      <c r="BC125" s="83"/>
    </row>
    <row r="126" spans="1:55" ht="25.5">
      <c r="A126" s="8"/>
      <c r="B126" s="8"/>
      <c r="C126" s="8"/>
      <c r="D126" s="9" t="s">
        <v>234</v>
      </c>
      <c r="E126" s="44" t="s">
        <v>235</v>
      </c>
      <c r="F126" s="10"/>
      <c r="G126" s="10"/>
      <c r="H126" s="10"/>
      <c r="I126" s="10"/>
      <c r="J126" s="58" t="str">
        <f t="shared" si="27"/>
        <v>-</v>
      </c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83"/>
      <c r="BB126" s="83"/>
      <c r="BC126" s="83"/>
    </row>
    <row r="127" spans="1:55" s="62" customFormat="1" ht="18">
      <c r="A127" s="84"/>
      <c r="B127" s="84"/>
      <c r="C127" s="85" t="s">
        <v>236</v>
      </c>
      <c r="D127" s="84"/>
      <c r="E127" s="86" t="s">
        <v>237</v>
      </c>
      <c r="F127" s="88">
        <f>SUM(F128:F132)</f>
        <v>50010.179999999993</v>
      </c>
      <c r="G127" s="88">
        <f t="shared" ref="G127:H127" si="46">SUM(G128:G132)</f>
        <v>86280</v>
      </c>
      <c r="H127" s="88">
        <f t="shared" si="46"/>
        <v>98500</v>
      </c>
      <c r="I127" s="88">
        <f>SUM(I128:I132)</f>
        <v>51002.83</v>
      </c>
      <c r="J127" s="61">
        <f t="shared" si="27"/>
        <v>0.51779522842639591</v>
      </c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  <c r="AQ127" s="83"/>
      <c r="AR127" s="83"/>
      <c r="AS127" s="83"/>
      <c r="AT127" s="83"/>
      <c r="AU127" s="83"/>
      <c r="AV127" s="83"/>
      <c r="AW127" s="83"/>
      <c r="AX127" s="83"/>
      <c r="AY127" s="83"/>
      <c r="AZ127" s="83"/>
      <c r="BA127" s="83"/>
      <c r="BB127" s="83"/>
      <c r="BC127" s="83"/>
    </row>
    <row r="128" spans="1:55" ht="25.5">
      <c r="A128" s="8"/>
      <c r="B128" s="8"/>
      <c r="C128" s="8"/>
      <c r="D128" s="9" t="s">
        <v>238</v>
      </c>
      <c r="E128" s="44" t="s">
        <v>239</v>
      </c>
      <c r="F128" s="11">
        <v>23084.23</v>
      </c>
      <c r="G128" s="11">
        <v>38000</v>
      </c>
      <c r="H128" s="11">
        <v>26000</v>
      </c>
      <c r="I128" s="11">
        <v>20952.02</v>
      </c>
      <c r="J128" s="58">
        <f t="shared" si="27"/>
        <v>0.80584692307692307</v>
      </c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83"/>
      <c r="AS128" s="83"/>
      <c r="AT128" s="83"/>
      <c r="AU128" s="83"/>
      <c r="AV128" s="83"/>
      <c r="AW128" s="83"/>
      <c r="AX128" s="83"/>
      <c r="AY128" s="83"/>
      <c r="AZ128" s="83"/>
      <c r="BA128" s="83"/>
      <c r="BB128" s="83"/>
      <c r="BC128" s="83"/>
    </row>
    <row r="129" spans="1:55" ht="18">
      <c r="A129" s="8"/>
      <c r="B129" s="8"/>
      <c r="C129" s="8"/>
      <c r="D129" s="9" t="s">
        <v>240</v>
      </c>
      <c r="E129" s="44" t="s">
        <v>241</v>
      </c>
      <c r="F129" s="10">
        <v>1387.63</v>
      </c>
      <c r="G129" s="10">
        <v>11280</v>
      </c>
      <c r="H129" s="10">
        <v>30000</v>
      </c>
      <c r="I129" s="10">
        <v>1939.9</v>
      </c>
      <c r="J129" s="58">
        <f t="shared" si="27"/>
        <v>6.4663333333333337E-2</v>
      </c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  <c r="AQ129" s="83"/>
      <c r="AR129" s="83"/>
      <c r="AS129" s="83"/>
      <c r="AT129" s="83"/>
      <c r="AU129" s="83"/>
      <c r="AV129" s="83"/>
      <c r="AW129" s="83"/>
      <c r="AX129" s="83"/>
      <c r="AY129" s="83"/>
      <c r="AZ129" s="83"/>
      <c r="BA129" s="83"/>
      <c r="BB129" s="83"/>
      <c r="BC129" s="83"/>
    </row>
    <row r="130" spans="1:55" ht="18">
      <c r="A130" s="8"/>
      <c r="B130" s="8"/>
      <c r="C130" s="8"/>
      <c r="D130" s="9" t="s">
        <v>242</v>
      </c>
      <c r="E130" s="44" t="s">
        <v>243</v>
      </c>
      <c r="F130" s="11">
        <v>21746.98</v>
      </c>
      <c r="G130" s="11">
        <v>31000</v>
      </c>
      <c r="H130" s="11">
        <v>33500</v>
      </c>
      <c r="I130" s="11">
        <v>27553.3</v>
      </c>
      <c r="J130" s="58">
        <f t="shared" si="27"/>
        <v>0.82248656716417912</v>
      </c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  <c r="AQ130" s="83"/>
      <c r="AR130" s="83"/>
      <c r="AS130" s="83"/>
      <c r="AT130" s="83"/>
      <c r="AU130" s="83"/>
      <c r="AV130" s="83"/>
      <c r="AW130" s="83"/>
      <c r="AX130" s="83"/>
      <c r="AY130" s="83"/>
      <c r="AZ130" s="83"/>
      <c r="BA130" s="83"/>
      <c r="BB130" s="83"/>
      <c r="BC130" s="83"/>
    </row>
    <row r="131" spans="1:55" ht="25.5">
      <c r="A131" s="8"/>
      <c r="B131" s="8"/>
      <c r="C131" s="8"/>
      <c r="D131" s="9">
        <v>32991</v>
      </c>
      <c r="E131" s="44" t="s">
        <v>244</v>
      </c>
      <c r="F131" s="11"/>
      <c r="G131" s="11"/>
      <c r="H131" s="11">
        <v>5000</v>
      </c>
      <c r="I131" s="11"/>
      <c r="J131" s="58" t="str">
        <f t="shared" si="27"/>
        <v>-</v>
      </c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  <c r="AS131" s="83"/>
      <c r="AT131" s="83"/>
      <c r="AU131" s="83"/>
      <c r="AV131" s="83"/>
      <c r="AW131" s="83"/>
      <c r="AX131" s="83"/>
      <c r="AY131" s="83"/>
      <c r="AZ131" s="83"/>
      <c r="BA131" s="83"/>
      <c r="BB131" s="83"/>
      <c r="BC131" s="83"/>
    </row>
    <row r="132" spans="1:55" ht="24.75" customHeight="1">
      <c r="A132" s="8"/>
      <c r="B132" s="8"/>
      <c r="C132" s="8"/>
      <c r="D132" s="9">
        <v>32999</v>
      </c>
      <c r="E132" s="44" t="s">
        <v>230</v>
      </c>
      <c r="F132" s="11">
        <v>3791.34</v>
      </c>
      <c r="G132" s="11">
        <v>6000</v>
      </c>
      <c r="H132" s="11">
        <v>4000</v>
      </c>
      <c r="I132" s="11">
        <v>557.61</v>
      </c>
      <c r="J132" s="58">
        <f t="shared" ref="J132:J195" si="47">IF(I132&lt;&gt;0,I132/H132,"-")</f>
        <v>0.13940250000000001</v>
      </c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  <c r="AQ132" s="83"/>
      <c r="AR132" s="83"/>
      <c r="AS132" s="83"/>
      <c r="AT132" s="83"/>
      <c r="AU132" s="83"/>
      <c r="AV132" s="83"/>
      <c r="AW132" s="83"/>
      <c r="AX132" s="83"/>
      <c r="AY132" s="83"/>
      <c r="AZ132" s="83"/>
      <c r="BA132" s="83"/>
      <c r="BB132" s="83"/>
      <c r="BC132" s="83"/>
    </row>
    <row r="133" spans="1:55" s="130" customFormat="1" ht="18">
      <c r="A133" s="135"/>
      <c r="B133" s="135"/>
      <c r="C133" s="136" t="s">
        <v>245</v>
      </c>
      <c r="D133" s="135"/>
      <c r="E133" s="137" t="s">
        <v>246</v>
      </c>
      <c r="F133" s="138">
        <f>SUM(F134)</f>
        <v>5406</v>
      </c>
      <c r="G133" s="138">
        <f t="shared" ref="G133:H133" si="48">SUM(G134)</f>
        <v>19664</v>
      </c>
      <c r="H133" s="138">
        <f t="shared" si="48"/>
        <v>25000</v>
      </c>
      <c r="I133" s="138">
        <f>SUM(I134)</f>
        <v>179.5</v>
      </c>
      <c r="J133" s="57">
        <f t="shared" si="47"/>
        <v>7.1799999999999998E-3</v>
      </c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  <c r="AS133" s="83"/>
      <c r="AT133" s="83"/>
      <c r="AU133" s="83"/>
      <c r="AV133" s="83"/>
      <c r="AW133" s="83"/>
      <c r="AX133" s="83"/>
      <c r="AY133" s="83"/>
      <c r="AZ133" s="83"/>
      <c r="BA133" s="83"/>
      <c r="BB133" s="83"/>
      <c r="BC133" s="83"/>
    </row>
    <row r="134" spans="1:55" ht="18">
      <c r="A134" s="8"/>
      <c r="B134" s="8"/>
      <c r="C134" s="8"/>
      <c r="D134" s="9" t="s">
        <v>247</v>
      </c>
      <c r="E134" s="44" t="s">
        <v>246</v>
      </c>
      <c r="F134" s="11">
        <v>5406</v>
      </c>
      <c r="G134" s="11">
        <v>19664</v>
      </c>
      <c r="H134" s="11">
        <v>25000</v>
      </c>
      <c r="I134" s="11">
        <v>179.5</v>
      </c>
      <c r="J134" s="58">
        <f t="shared" si="47"/>
        <v>7.1799999999999998E-3</v>
      </c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  <c r="AS134" s="83"/>
      <c r="AT134" s="83"/>
      <c r="AU134" s="83"/>
      <c r="AV134" s="83"/>
      <c r="AW134" s="83"/>
      <c r="AX134" s="83"/>
      <c r="AY134" s="83"/>
      <c r="AZ134" s="83"/>
      <c r="BA134" s="83"/>
      <c r="BB134" s="83"/>
      <c r="BC134" s="83"/>
    </row>
    <row r="135" spans="1:55" ht="18">
      <c r="A135" s="6">
        <v>34</v>
      </c>
      <c r="B135" s="16"/>
      <c r="C135" s="16"/>
      <c r="D135" s="17"/>
      <c r="E135" s="45" t="s">
        <v>248</v>
      </c>
      <c r="F135" s="7">
        <f>F136+F140</f>
        <v>37175.780000000006</v>
      </c>
      <c r="G135" s="7">
        <f t="shared" ref="G135:H135" si="49">G136+G140</f>
        <v>125000</v>
      </c>
      <c r="H135" s="7">
        <f t="shared" si="49"/>
        <v>118000</v>
      </c>
      <c r="I135" s="7">
        <f>I136+I140</f>
        <v>104878.95</v>
      </c>
      <c r="J135" s="55">
        <f t="shared" si="47"/>
        <v>0.8888046610169491</v>
      </c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83"/>
      <c r="AO135" s="83"/>
      <c r="AP135" s="83"/>
      <c r="AQ135" s="83"/>
      <c r="AR135" s="83"/>
      <c r="AS135" s="83"/>
      <c r="AT135" s="83"/>
      <c r="AU135" s="83"/>
      <c r="AV135" s="83"/>
      <c r="AW135" s="83"/>
      <c r="AX135" s="83"/>
      <c r="AY135" s="83"/>
      <c r="AZ135" s="83"/>
      <c r="BA135" s="83"/>
      <c r="BB135" s="83"/>
      <c r="BC135" s="83"/>
    </row>
    <row r="136" spans="1:55" s="69" customFormat="1" ht="25.5">
      <c r="A136" s="108"/>
      <c r="B136" s="111" t="s">
        <v>249</v>
      </c>
      <c r="C136" s="108"/>
      <c r="D136" s="112"/>
      <c r="E136" s="113" t="s">
        <v>250</v>
      </c>
      <c r="F136" s="114">
        <f t="shared" ref="F136:I137" si="50">F137</f>
        <v>0</v>
      </c>
      <c r="G136" s="114">
        <f t="shared" si="50"/>
        <v>90000</v>
      </c>
      <c r="H136" s="114">
        <f t="shared" si="50"/>
        <v>96000</v>
      </c>
      <c r="I136" s="114">
        <f t="shared" si="50"/>
        <v>85816.89</v>
      </c>
      <c r="J136" s="56">
        <f t="shared" si="47"/>
        <v>0.89392593750000005</v>
      </c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  <c r="AQ136" s="83"/>
      <c r="AR136" s="83"/>
      <c r="AS136" s="83"/>
      <c r="AT136" s="83"/>
      <c r="AU136" s="83"/>
      <c r="AV136" s="83"/>
      <c r="AW136" s="83"/>
      <c r="AX136" s="83"/>
      <c r="AY136" s="83"/>
      <c r="AZ136" s="83"/>
      <c r="BA136" s="83"/>
      <c r="BB136" s="83"/>
      <c r="BC136" s="83"/>
    </row>
    <row r="137" spans="1:55" s="62" customFormat="1" ht="51">
      <c r="A137" s="95"/>
      <c r="B137" s="95"/>
      <c r="C137" s="96" t="s">
        <v>251</v>
      </c>
      <c r="D137" s="97"/>
      <c r="E137" s="98" t="s">
        <v>252</v>
      </c>
      <c r="F137" s="94">
        <f t="shared" si="50"/>
        <v>0</v>
      </c>
      <c r="G137" s="94">
        <f>G138</f>
        <v>90000</v>
      </c>
      <c r="H137" s="94">
        <f>H138</f>
        <v>96000</v>
      </c>
      <c r="I137" s="94">
        <f>I138</f>
        <v>85816.89</v>
      </c>
      <c r="J137" s="61">
        <f t="shared" si="47"/>
        <v>0.89392593750000005</v>
      </c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  <c r="AQ137" s="83"/>
      <c r="AR137" s="83"/>
      <c r="AS137" s="83"/>
      <c r="AT137" s="83"/>
      <c r="AU137" s="83"/>
      <c r="AV137" s="83"/>
      <c r="AW137" s="83"/>
      <c r="AX137" s="83"/>
      <c r="AY137" s="83"/>
      <c r="AZ137" s="83"/>
      <c r="BA137" s="83"/>
      <c r="BB137" s="83"/>
      <c r="BC137" s="83"/>
    </row>
    <row r="138" spans="1:55" ht="38.25">
      <c r="A138" s="20"/>
      <c r="B138" s="21"/>
      <c r="C138" s="20"/>
      <c r="D138" s="22" t="s">
        <v>483</v>
      </c>
      <c r="E138" s="46" t="s">
        <v>482</v>
      </c>
      <c r="F138" s="10"/>
      <c r="G138" s="10">
        <v>90000</v>
      </c>
      <c r="H138" s="10">
        <v>96000</v>
      </c>
      <c r="I138" s="10">
        <v>85816.89</v>
      </c>
      <c r="J138" s="58">
        <f t="shared" si="47"/>
        <v>0.89392593750000005</v>
      </c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83"/>
      <c r="AO138" s="83"/>
      <c r="AP138" s="83"/>
      <c r="AQ138" s="83"/>
      <c r="AR138" s="83"/>
      <c r="AS138" s="83"/>
      <c r="AT138" s="83"/>
      <c r="AU138" s="83"/>
      <c r="AV138" s="83"/>
      <c r="AW138" s="83"/>
      <c r="AX138" s="83"/>
      <c r="AY138" s="83"/>
      <c r="AZ138" s="83"/>
      <c r="BA138" s="83"/>
      <c r="BB138" s="83"/>
      <c r="BC138" s="83"/>
    </row>
    <row r="139" spans="1:55" ht="38.25">
      <c r="A139" s="20"/>
      <c r="B139" s="21"/>
      <c r="C139" s="20"/>
      <c r="D139" s="22" t="s">
        <v>485</v>
      </c>
      <c r="E139" s="46" t="s">
        <v>484</v>
      </c>
      <c r="F139" s="10"/>
      <c r="G139" s="10"/>
      <c r="H139" s="10"/>
      <c r="I139" s="10"/>
      <c r="J139" s="58" t="str">
        <f t="shared" si="47"/>
        <v>-</v>
      </c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3"/>
      <c r="AN139" s="83"/>
      <c r="AO139" s="83"/>
      <c r="AP139" s="83"/>
      <c r="AQ139" s="83"/>
      <c r="AR139" s="83"/>
      <c r="AS139" s="83"/>
      <c r="AT139" s="83"/>
      <c r="AU139" s="83"/>
      <c r="AV139" s="83"/>
      <c r="AW139" s="83"/>
      <c r="AX139" s="83"/>
      <c r="AY139" s="83"/>
      <c r="AZ139" s="83"/>
      <c r="BA139" s="83"/>
      <c r="BB139" s="83"/>
      <c r="BC139" s="83"/>
    </row>
    <row r="140" spans="1:55" s="69" customFormat="1" ht="18">
      <c r="A140" s="80"/>
      <c r="B140" s="81" t="s">
        <v>253</v>
      </c>
      <c r="C140" s="80"/>
      <c r="D140" s="80"/>
      <c r="E140" s="82" t="s">
        <v>248</v>
      </c>
      <c r="F140" s="105">
        <f>SUM(F141+F146+F144)</f>
        <v>37175.780000000006</v>
      </c>
      <c r="G140" s="105">
        <f t="shared" ref="G140" si="51">SUM(G141+G146+G144)</f>
        <v>35000</v>
      </c>
      <c r="H140" s="105">
        <f t="shared" ref="H140" si="52">SUM(H141+H146+H144)</f>
        <v>22000</v>
      </c>
      <c r="I140" s="105">
        <f>SUM(I141+I146+I144)</f>
        <v>19062.060000000001</v>
      </c>
      <c r="J140" s="56">
        <f t="shared" si="47"/>
        <v>0.8664572727272728</v>
      </c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  <c r="AQ140" s="83"/>
      <c r="AR140" s="83"/>
      <c r="AS140" s="83"/>
      <c r="AT140" s="83"/>
      <c r="AU140" s="83"/>
      <c r="AV140" s="83"/>
      <c r="AW140" s="83"/>
      <c r="AX140" s="83"/>
      <c r="AY140" s="83"/>
      <c r="AZ140" s="83"/>
      <c r="BA140" s="83"/>
      <c r="BB140" s="83"/>
      <c r="BC140" s="83"/>
    </row>
    <row r="141" spans="1:55" s="62" customFormat="1" ht="25.5">
      <c r="A141" s="84"/>
      <c r="B141" s="84"/>
      <c r="C141" s="85" t="s">
        <v>254</v>
      </c>
      <c r="D141" s="84"/>
      <c r="E141" s="86" t="s">
        <v>255</v>
      </c>
      <c r="F141" s="88">
        <f>SUM(F142:F143)</f>
        <v>37100.050000000003</v>
      </c>
      <c r="G141" s="88">
        <f t="shared" ref="G141:H141" si="53">SUM(G142:G143)</f>
        <v>33000</v>
      </c>
      <c r="H141" s="88">
        <f t="shared" si="53"/>
        <v>21000</v>
      </c>
      <c r="I141" s="88">
        <f>SUM(I142:I143)</f>
        <v>18118.22</v>
      </c>
      <c r="J141" s="61">
        <f t="shared" si="47"/>
        <v>0.86277238095238096</v>
      </c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</row>
    <row r="142" spans="1:55" ht="18">
      <c r="A142" s="8"/>
      <c r="B142" s="8"/>
      <c r="C142" s="8"/>
      <c r="D142" s="9" t="s">
        <v>256</v>
      </c>
      <c r="E142" s="44" t="s">
        <v>257</v>
      </c>
      <c r="F142" s="11">
        <v>34664.800000000003</v>
      </c>
      <c r="G142" s="11">
        <v>30000</v>
      </c>
      <c r="H142" s="11">
        <v>18000</v>
      </c>
      <c r="I142" s="11">
        <v>15350.72</v>
      </c>
      <c r="J142" s="58">
        <f t="shared" si="47"/>
        <v>0.85281777777777779</v>
      </c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3"/>
      <c r="AJ142" s="83"/>
      <c r="AK142" s="83"/>
      <c r="AL142" s="83"/>
      <c r="AM142" s="83"/>
      <c r="AN142" s="83"/>
      <c r="AO142" s="83"/>
      <c r="AP142" s="83"/>
      <c r="AQ142" s="83"/>
      <c r="AR142" s="83"/>
      <c r="AS142" s="83"/>
      <c r="AT142" s="83"/>
      <c r="AU142" s="83"/>
      <c r="AV142" s="83"/>
      <c r="AW142" s="83"/>
      <c r="AX142" s="83"/>
      <c r="AY142" s="83"/>
      <c r="AZ142" s="83"/>
      <c r="BA142" s="83"/>
      <c r="BB142" s="83"/>
      <c r="BC142" s="83"/>
    </row>
    <row r="143" spans="1:55" ht="18">
      <c r="A143" s="8"/>
      <c r="B143" s="8"/>
      <c r="C143" s="8"/>
      <c r="D143" s="9" t="s">
        <v>258</v>
      </c>
      <c r="E143" s="44" t="s">
        <v>259</v>
      </c>
      <c r="F143" s="11">
        <v>2435.25</v>
      </c>
      <c r="G143" s="11">
        <v>3000</v>
      </c>
      <c r="H143" s="11">
        <v>3000</v>
      </c>
      <c r="I143" s="11">
        <v>2767.5</v>
      </c>
      <c r="J143" s="58">
        <f t="shared" si="47"/>
        <v>0.92249999999999999</v>
      </c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3"/>
      <c r="AJ143" s="83"/>
      <c r="AK143" s="83"/>
      <c r="AL143" s="83"/>
      <c r="AM143" s="83"/>
      <c r="AN143" s="83"/>
      <c r="AO143" s="83"/>
      <c r="AP143" s="83"/>
      <c r="AQ143" s="83"/>
      <c r="AR143" s="83"/>
      <c r="AS143" s="83"/>
      <c r="AT143" s="83"/>
      <c r="AU143" s="83"/>
      <c r="AV143" s="83"/>
      <c r="AW143" s="83"/>
      <c r="AX143" s="83"/>
      <c r="AY143" s="83"/>
      <c r="AZ143" s="83"/>
      <c r="BA143" s="83"/>
      <c r="BB143" s="83"/>
      <c r="BC143" s="83"/>
    </row>
    <row r="144" spans="1:55" s="62" customFormat="1" ht="18">
      <c r="A144" s="84"/>
      <c r="B144" s="84"/>
      <c r="C144" s="85">
        <v>3432</v>
      </c>
      <c r="D144" s="84"/>
      <c r="E144" s="86" t="s">
        <v>260</v>
      </c>
      <c r="F144" s="88">
        <f>SUM(F145)</f>
        <v>0</v>
      </c>
      <c r="G144" s="88">
        <f t="shared" ref="G144" si="54">SUM(G145)</f>
        <v>1500</v>
      </c>
      <c r="H144" s="88">
        <f t="shared" ref="H144" si="55">SUM(H145)</f>
        <v>0</v>
      </c>
      <c r="I144" s="88">
        <f>SUM(I145)</f>
        <v>0</v>
      </c>
      <c r="J144" s="61" t="str">
        <f t="shared" si="47"/>
        <v>-</v>
      </c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83"/>
      <c r="AW144" s="83"/>
      <c r="AX144" s="83"/>
      <c r="AY144" s="83"/>
      <c r="AZ144" s="83"/>
      <c r="BA144" s="83"/>
      <c r="BB144" s="83"/>
      <c r="BC144" s="83"/>
    </row>
    <row r="145" spans="1:55" ht="18">
      <c r="A145" s="8"/>
      <c r="B145" s="8"/>
      <c r="C145" s="8"/>
      <c r="D145" s="9">
        <v>34321</v>
      </c>
      <c r="E145" s="44" t="s">
        <v>260</v>
      </c>
      <c r="F145" s="11"/>
      <c r="G145" s="11">
        <v>1500</v>
      </c>
      <c r="H145" s="11"/>
      <c r="I145" s="11"/>
      <c r="J145" s="58" t="str">
        <f t="shared" si="47"/>
        <v>-</v>
      </c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83"/>
      <c r="BA145" s="83"/>
      <c r="BB145" s="83"/>
      <c r="BC145" s="83"/>
    </row>
    <row r="146" spans="1:55" s="62" customFormat="1" ht="18">
      <c r="A146" s="84"/>
      <c r="B146" s="84"/>
      <c r="C146" s="85" t="s">
        <v>261</v>
      </c>
      <c r="D146" s="84"/>
      <c r="E146" s="86" t="s">
        <v>262</v>
      </c>
      <c r="F146" s="88">
        <f>SUM(F147:F148)</f>
        <v>75.73</v>
      </c>
      <c r="G146" s="88">
        <f t="shared" ref="G146:H146" si="56">SUM(G147:G148)</f>
        <v>500</v>
      </c>
      <c r="H146" s="88">
        <f t="shared" si="56"/>
        <v>1000</v>
      </c>
      <c r="I146" s="88">
        <f>SUM(I147:I148)</f>
        <v>943.84</v>
      </c>
      <c r="J146" s="61">
        <f t="shared" si="47"/>
        <v>0.94384000000000001</v>
      </c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83"/>
      <c r="AW146" s="83"/>
      <c r="AX146" s="83"/>
      <c r="AY146" s="83"/>
      <c r="AZ146" s="83"/>
      <c r="BA146" s="83"/>
      <c r="BB146" s="83"/>
      <c r="BC146" s="83"/>
    </row>
    <row r="147" spans="1:55" ht="25.5">
      <c r="A147" s="8"/>
      <c r="B147" s="8"/>
      <c r="C147" s="8"/>
      <c r="D147" s="9" t="s">
        <v>263</v>
      </c>
      <c r="E147" s="44" t="s">
        <v>264</v>
      </c>
      <c r="F147" s="10">
        <v>75.73</v>
      </c>
      <c r="G147" s="10">
        <v>500</v>
      </c>
      <c r="H147" s="10">
        <v>1000</v>
      </c>
      <c r="I147" s="10">
        <v>943.84</v>
      </c>
      <c r="J147" s="58">
        <f t="shared" si="47"/>
        <v>0.94384000000000001</v>
      </c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  <c r="AQ147" s="83"/>
      <c r="AR147" s="83"/>
      <c r="AS147" s="83"/>
      <c r="AT147" s="83"/>
      <c r="AU147" s="83"/>
      <c r="AV147" s="83"/>
      <c r="AW147" s="83"/>
      <c r="AX147" s="83"/>
      <c r="AY147" s="83"/>
      <c r="AZ147" s="83"/>
      <c r="BA147" s="83"/>
      <c r="BB147" s="83"/>
      <c r="BC147" s="83"/>
    </row>
    <row r="148" spans="1:55" ht="18">
      <c r="A148" s="8"/>
      <c r="B148" s="8"/>
      <c r="C148" s="8"/>
      <c r="D148" s="9">
        <v>34332</v>
      </c>
      <c r="E148" s="44" t="s">
        <v>265</v>
      </c>
      <c r="F148" s="10"/>
      <c r="G148" s="10"/>
      <c r="H148" s="10"/>
      <c r="I148" s="10"/>
      <c r="J148" s="58" t="str">
        <f t="shared" si="47"/>
        <v>-</v>
      </c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83"/>
      <c r="BC148" s="83"/>
    </row>
    <row r="149" spans="1:55" s="130" customFormat="1" ht="31.5">
      <c r="A149" s="131">
        <v>38</v>
      </c>
      <c r="B149" s="132"/>
      <c r="C149" s="131"/>
      <c r="D149" s="131"/>
      <c r="E149" s="133" t="s">
        <v>266</v>
      </c>
      <c r="F149" s="134">
        <f>F150+F155</f>
        <v>10903.76</v>
      </c>
      <c r="G149" s="134">
        <f t="shared" ref="G149:H149" si="57">G150+G155</f>
        <v>25000</v>
      </c>
      <c r="H149" s="134">
        <f t="shared" si="57"/>
        <v>12691.23</v>
      </c>
      <c r="I149" s="134">
        <f>I150+I155</f>
        <v>12691.23</v>
      </c>
      <c r="J149" s="57">
        <f t="shared" si="47"/>
        <v>1</v>
      </c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  <c r="AS149" s="83"/>
      <c r="AT149" s="83"/>
      <c r="AU149" s="83"/>
      <c r="AV149" s="83"/>
      <c r="AW149" s="83"/>
      <c r="AX149" s="83"/>
      <c r="AY149" s="83"/>
      <c r="AZ149" s="83"/>
      <c r="BA149" s="83"/>
      <c r="BB149" s="83"/>
      <c r="BC149" s="83"/>
    </row>
    <row r="150" spans="1:55" s="69" customFormat="1" ht="31.5">
      <c r="A150" s="80"/>
      <c r="B150" s="81" t="s">
        <v>267</v>
      </c>
      <c r="C150" s="80"/>
      <c r="D150" s="80"/>
      <c r="E150" s="82" t="s">
        <v>268</v>
      </c>
      <c r="F150" s="105">
        <f>SUM(F151+F153)</f>
        <v>10903.76</v>
      </c>
      <c r="G150" s="105">
        <f t="shared" ref="G150:H150" si="58">SUM(G151+G153)</f>
        <v>25000</v>
      </c>
      <c r="H150" s="105">
        <f t="shared" si="58"/>
        <v>12691.23</v>
      </c>
      <c r="I150" s="105">
        <f>SUM(I151+I153)</f>
        <v>12691.23</v>
      </c>
      <c r="J150" s="56">
        <f t="shared" si="47"/>
        <v>1</v>
      </c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  <c r="AF150" s="83"/>
      <c r="AG150" s="83"/>
      <c r="AH150" s="83"/>
      <c r="AI150" s="83"/>
      <c r="AJ150" s="83"/>
      <c r="AK150" s="83"/>
      <c r="AL150" s="83"/>
      <c r="AM150" s="83"/>
      <c r="AN150" s="83"/>
      <c r="AO150" s="83"/>
      <c r="AP150" s="83"/>
      <c r="AQ150" s="83"/>
      <c r="AR150" s="83"/>
      <c r="AS150" s="83"/>
      <c r="AT150" s="83"/>
      <c r="AU150" s="83"/>
      <c r="AV150" s="83"/>
      <c r="AW150" s="83"/>
      <c r="AX150" s="83"/>
      <c r="AY150" s="83"/>
      <c r="AZ150" s="83"/>
      <c r="BA150" s="83"/>
      <c r="BB150" s="83"/>
      <c r="BC150" s="83"/>
    </row>
    <row r="151" spans="1:55" s="62" customFormat="1" ht="25.5">
      <c r="A151" s="84"/>
      <c r="B151" s="84"/>
      <c r="C151" s="85" t="s">
        <v>269</v>
      </c>
      <c r="D151" s="84"/>
      <c r="E151" s="86" t="s">
        <v>270</v>
      </c>
      <c r="F151" s="88">
        <f>SUM(F152)</f>
        <v>10903.76</v>
      </c>
      <c r="G151" s="88">
        <f t="shared" ref="G151:H151" si="59">SUM(G152)</f>
        <v>25000</v>
      </c>
      <c r="H151" s="88">
        <f t="shared" si="59"/>
        <v>12691.23</v>
      </c>
      <c r="I151" s="88">
        <f>SUM(I152)</f>
        <v>12691.23</v>
      </c>
      <c r="J151" s="61">
        <f t="shared" si="47"/>
        <v>1</v>
      </c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  <c r="AF151" s="83"/>
      <c r="AG151" s="83"/>
      <c r="AH151" s="83"/>
      <c r="AI151" s="83"/>
      <c r="AJ151" s="83"/>
      <c r="AK151" s="83"/>
      <c r="AL151" s="83"/>
      <c r="AM151" s="83"/>
      <c r="AN151" s="83"/>
      <c r="AO151" s="83"/>
      <c r="AP151" s="83"/>
      <c r="AQ151" s="83"/>
      <c r="AR151" s="83"/>
      <c r="AS151" s="83"/>
      <c r="AT151" s="83"/>
      <c r="AU151" s="83"/>
      <c r="AV151" s="83"/>
      <c r="AW151" s="83"/>
      <c r="AX151" s="83"/>
      <c r="AY151" s="83"/>
      <c r="AZ151" s="83"/>
      <c r="BA151" s="83"/>
      <c r="BB151" s="83"/>
      <c r="BC151" s="83"/>
    </row>
    <row r="152" spans="1:55" ht="25.5">
      <c r="A152" s="8"/>
      <c r="B152" s="8"/>
      <c r="C152" s="8"/>
      <c r="D152" s="9">
        <v>38311</v>
      </c>
      <c r="E152" s="44" t="s">
        <v>271</v>
      </c>
      <c r="F152" s="11">
        <v>10903.76</v>
      </c>
      <c r="G152" s="11">
        <v>25000</v>
      </c>
      <c r="H152" s="11">
        <v>12691.23</v>
      </c>
      <c r="I152" s="11">
        <v>12691.23</v>
      </c>
      <c r="J152" s="58">
        <f t="shared" si="47"/>
        <v>1</v>
      </c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  <c r="AQ152" s="83"/>
      <c r="AR152" s="83"/>
      <c r="AS152" s="83"/>
      <c r="AT152" s="83"/>
      <c r="AU152" s="83"/>
      <c r="AV152" s="83"/>
      <c r="AW152" s="83"/>
      <c r="AX152" s="83"/>
      <c r="AY152" s="83"/>
      <c r="AZ152" s="83"/>
      <c r="BA152" s="83"/>
      <c r="BB152" s="83"/>
      <c r="BC152" s="83"/>
    </row>
    <row r="153" spans="1:55" s="62" customFormat="1" ht="18">
      <c r="A153" s="84"/>
      <c r="B153" s="84"/>
      <c r="C153" s="85" t="s">
        <v>272</v>
      </c>
      <c r="D153" s="84"/>
      <c r="E153" s="86" t="s">
        <v>273</v>
      </c>
      <c r="F153" s="88">
        <f>SUM(F154)</f>
        <v>0</v>
      </c>
      <c r="G153" s="88">
        <f t="shared" ref="G153:H153" si="60">SUM(G154)</f>
        <v>0</v>
      </c>
      <c r="H153" s="88">
        <f t="shared" si="60"/>
        <v>0</v>
      </c>
      <c r="I153" s="88">
        <f>SUM(I154)</f>
        <v>0</v>
      </c>
      <c r="J153" s="61" t="str">
        <f t="shared" si="47"/>
        <v>-</v>
      </c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  <c r="AF153" s="83"/>
      <c r="AG153" s="83"/>
      <c r="AH153" s="83"/>
      <c r="AI153" s="83"/>
      <c r="AJ153" s="83"/>
      <c r="AK153" s="83"/>
      <c r="AL153" s="83"/>
      <c r="AM153" s="83"/>
      <c r="AN153" s="83"/>
      <c r="AO153" s="83"/>
      <c r="AP153" s="83"/>
      <c r="AQ153" s="83"/>
      <c r="AR153" s="83"/>
      <c r="AS153" s="83"/>
      <c r="AT153" s="83"/>
      <c r="AU153" s="83"/>
      <c r="AV153" s="83"/>
      <c r="AW153" s="83"/>
      <c r="AX153" s="83"/>
      <c r="AY153" s="83"/>
      <c r="AZ153" s="83"/>
      <c r="BA153" s="83"/>
      <c r="BB153" s="83"/>
      <c r="BC153" s="83"/>
    </row>
    <row r="154" spans="1:55" ht="18">
      <c r="A154" s="8"/>
      <c r="B154" s="8"/>
      <c r="C154" s="8"/>
      <c r="D154" s="9" t="s">
        <v>274</v>
      </c>
      <c r="E154" s="44" t="s">
        <v>273</v>
      </c>
      <c r="F154" s="11"/>
      <c r="G154" s="11"/>
      <c r="H154" s="11"/>
      <c r="I154" s="11"/>
      <c r="J154" s="58" t="str">
        <f t="shared" si="47"/>
        <v>-</v>
      </c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  <c r="AQ154" s="83"/>
      <c r="AR154" s="83"/>
      <c r="AS154" s="83"/>
      <c r="AT154" s="83"/>
      <c r="AU154" s="83"/>
      <c r="AV154" s="83"/>
      <c r="AW154" s="83"/>
      <c r="AX154" s="83"/>
      <c r="AY154" s="83"/>
      <c r="AZ154" s="83"/>
      <c r="BA154" s="83"/>
      <c r="BB154" s="83"/>
      <c r="BC154" s="83"/>
    </row>
    <row r="155" spans="1:55" s="69" customFormat="1" ht="18">
      <c r="A155" s="80"/>
      <c r="B155" s="81" t="s">
        <v>275</v>
      </c>
      <c r="C155" s="80"/>
      <c r="D155" s="80"/>
      <c r="E155" s="82" t="s">
        <v>276</v>
      </c>
      <c r="F155" s="105">
        <f t="shared" ref="F155:I156" si="61">SUM(F156)</f>
        <v>0</v>
      </c>
      <c r="G155" s="105">
        <f t="shared" si="61"/>
        <v>0</v>
      </c>
      <c r="H155" s="105">
        <f t="shared" si="61"/>
        <v>0</v>
      </c>
      <c r="I155" s="105">
        <f t="shared" si="61"/>
        <v>0</v>
      </c>
      <c r="J155" s="56" t="str">
        <f t="shared" si="47"/>
        <v>-</v>
      </c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83"/>
      <c r="AT155" s="83"/>
      <c r="AU155" s="83"/>
      <c r="AV155" s="83"/>
      <c r="AW155" s="83"/>
      <c r="AX155" s="83"/>
      <c r="AY155" s="83"/>
      <c r="AZ155" s="83"/>
      <c r="BA155" s="83"/>
      <c r="BB155" s="83"/>
      <c r="BC155" s="83"/>
    </row>
    <row r="156" spans="1:55" s="62" customFormat="1" ht="18">
      <c r="A156" s="84"/>
      <c r="B156" s="84"/>
      <c r="C156" s="85" t="s">
        <v>277</v>
      </c>
      <c r="D156" s="84"/>
      <c r="E156" s="86" t="s">
        <v>278</v>
      </c>
      <c r="F156" s="88">
        <f t="shared" si="61"/>
        <v>0</v>
      </c>
      <c r="G156" s="88">
        <f t="shared" si="61"/>
        <v>0</v>
      </c>
      <c r="H156" s="88">
        <f t="shared" si="61"/>
        <v>0</v>
      </c>
      <c r="I156" s="88">
        <f t="shared" si="61"/>
        <v>0</v>
      </c>
      <c r="J156" s="61" t="str">
        <f t="shared" si="47"/>
        <v>-</v>
      </c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3"/>
      <c r="AJ156" s="83"/>
      <c r="AK156" s="83"/>
      <c r="AL156" s="83"/>
      <c r="AM156" s="83"/>
      <c r="AN156" s="83"/>
      <c r="AO156" s="83"/>
      <c r="AP156" s="83"/>
      <c r="AQ156" s="83"/>
      <c r="AR156" s="83"/>
      <c r="AS156" s="83"/>
      <c r="AT156" s="83"/>
      <c r="AU156" s="83"/>
      <c r="AV156" s="83"/>
      <c r="AW156" s="83"/>
      <c r="AX156" s="83"/>
      <c r="AY156" s="83"/>
      <c r="AZ156" s="83"/>
      <c r="BA156" s="83"/>
      <c r="BB156" s="83"/>
      <c r="BC156" s="83"/>
    </row>
    <row r="157" spans="1:55" ht="18">
      <c r="A157" s="8"/>
      <c r="B157" s="8"/>
      <c r="C157" s="8"/>
      <c r="D157" s="9" t="s">
        <v>279</v>
      </c>
      <c r="E157" s="44" t="s">
        <v>278</v>
      </c>
      <c r="F157" s="10"/>
      <c r="G157" s="10"/>
      <c r="H157" s="10"/>
      <c r="I157" s="10"/>
      <c r="J157" s="58" t="str">
        <f t="shared" si="47"/>
        <v>-</v>
      </c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3"/>
      <c r="AJ157" s="83"/>
      <c r="AK157" s="83"/>
      <c r="AL157" s="83"/>
      <c r="AM157" s="83"/>
      <c r="AN157" s="83"/>
      <c r="AO157" s="83"/>
      <c r="AP157" s="83"/>
      <c r="AQ157" s="83"/>
      <c r="AR157" s="83"/>
      <c r="AS157" s="83"/>
      <c r="AT157" s="83"/>
      <c r="AU157" s="83"/>
      <c r="AV157" s="83"/>
      <c r="AW157" s="83"/>
      <c r="AX157" s="83"/>
      <c r="AY157" s="83"/>
      <c r="AZ157" s="83"/>
      <c r="BA157" s="83"/>
      <c r="BB157" s="83"/>
      <c r="BC157" s="83"/>
    </row>
    <row r="158" spans="1:55" s="130" customFormat="1" ht="36">
      <c r="A158" s="126" t="s">
        <v>280</v>
      </c>
      <c r="B158" s="127"/>
      <c r="C158" s="127"/>
      <c r="D158" s="127"/>
      <c r="E158" s="128" t="s">
        <v>281</v>
      </c>
      <c r="F158" s="129">
        <f>SUM(F159+F168+F201)</f>
        <v>1977104.0799999998</v>
      </c>
      <c r="G158" s="129">
        <f t="shared" ref="G158" si="62">SUM(G159+G168+G201)</f>
        <v>475479</v>
      </c>
      <c r="H158" s="129">
        <f t="shared" ref="H158" si="63">SUM(H159+H168+H201)</f>
        <v>3729800</v>
      </c>
      <c r="I158" s="129">
        <f>SUM(I159+I168+I201)</f>
        <v>2833333.5599999996</v>
      </c>
      <c r="J158" s="57">
        <f t="shared" si="47"/>
        <v>0.75964758432087498</v>
      </c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83"/>
      <c r="AS158" s="83"/>
      <c r="AT158" s="83"/>
      <c r="AU158" s="83"/>
      <c r="AV158" s="83"/>
      <c r="AW158" s="83"/>
      <c r="AX158" s="83"/>
      <c r="AY158" s="83"/>
      <c r="AZ158" s="83"/>
      <c r="BA158" s="83"/>
      <c r="BB158" s="83"/>
      <c r="BC158" s="83"/>
    </row>
    <row r="159" spans="1:55" s="78" customFormat="1" ht="31.5">
      <c r="A159" s="123" t="s">
        <v>282</v>
      </c>
      <c r="B159" s="75"/>
      <c r="C159" s="75"/>
      <c r="D159" s="75"/>
      <c r="E159" s="124" t="s">
        <v>283</v>
      </c>
      <c r="F159" s="125">
        <f>SUM(F160+F165)</f>
        <v>0</v>
      </c>
      <c r="G159" s="125">
        <f t="shared" ref="G159:H159" si="64">SUM(G160+G165)</f>
        <v>10000</v>
      </c>
      <c r="H159" s="125">
        <f t="shared" si="64"/>
        <v>0</v>
      </c>
      <c r="I159" s="125">
        <f>SUM(I160+I165)</f>
        <v>0</v>
      </c>
      <c r="J159" s="55" t="str">
        <f t="shared" si="47"/>
        <v>-</v>
      </c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  <c r="AQ159" s="83"/>
      <c r="AR159" s="83"/>
      <c r="AS159" s="83"/>
      <c r="AT159" s="83"/>
      <c r="AU159" s="83"/>
      <c r="AV159" s="83"/>
      <c r="AW159" s="83"/>
      <c r="AX159" s="83"/>
      <c r="AY159" s="83"/>
      <c r="AZ159" s="83"/>
      <c r="BA159" s="83"/>
      <c r="BB159" s="83"/>
      <c r="BC159" s="83"/>
    </row>
    <row r="160" spans="1:55" s="69" customFormat="1" ht="18">
      <c r="A160" s="80"/>
      <c r="B160" s="103" t="s">
        <v>284</v>
      </c>
      <c r="C160" s="80"/>
      <c r="D160" s="80"/>
      <c r="E160" s="104" t="s">
        <v>285</v>
      </c>
      <c r="F160" s="105">
        <f>SUM(F161)</f>
        <v>0</v>
      </c>
      <c r="G160" s="105">
        <f t="shared" ref="G160:H160" si="65">SUM(G161)</f>
        <v>0</v>
      </c>
      <c r="H160" s="105">
        <f t="shared" si="65"/>
        <v>0</v>
      </c>
      <c r="I160" s="105">
        <f>SUM(I161)</f>
        <v>0</v>
      </c>
      <c r="J160" s="56" t="str">
        <f t="shared" si="47"/>
        <v>-</v>
      </c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3"/>
      <c r="AJ160" s="83"/>
      <c r="AK160" s="83"/>
      <c r="AL160" s="83"/>
      <c r="AM160" s="83"/>
      <c r="AN160" s="83"/>
      <c r="AO160" s="83"/>
      <c r="AP160" s="83"/>
      <c r="AQ160" s="83"/>
      <c r="AR160" s="83"/>
      <c r="AS160" s="83"/>
      <c r="AT160" s="83"/>
      <c r="AU160" s="83"/>
      <c r="AV160" s="83"/>
      <c r="AW160" s="83"/>
      <c r="AX160" s="83"/>
      <c r="AY160" s="83"/>
      <c r="AZ160" s="83"/>
      <c r="BA160" s="83"/>
      <c r="BB160" s="83"/>
      <c r="BC160" s="83"/>
    </row>
    <row r="161" spans="1:55" s="62" customFormat="1" ht="18">
      <c r="A161" s="99"/>
      <c r="B161" s="100"/>
      <c r="C161" s="101" t="s">
        <v>286</v>
      </c>
      <c r="D161" s="99"/>
      <c r="E161" s="102" t="s">
        <v>287</v>
      </c>
      <c r="F161" s="88">
        <f>SUM(F162:F164)</f>
        <v>0</v>
      </c>
      <c r="G161" s="88">
        <f t="shared" ref="G161:H161" si="66">SUM(G162:G164)</f>
        <v>0</v>
      </c>
      <c r="H161" s="88">
        <f t="shared" si="66"/>
        <v>0</v>
      </c>
      <c r="I161" s="88">
        <f>SUM(I162:I164)</f>
        <v>0</v>
      </c>
      <c r="J161" s="61" t="str">
        <f t="shared" si="47"/>
        <v>-</v>
      </c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83"/>
      <c r="AS161" s="83"/>
      <c r="AT161" s="83"/>
      <c r="AU161" s="83"/>
      <c r="AV161" s="83"/>
      <c r="AW161" s="83"/>
      <c r="AX161" s="83"/>
      <c r="AY161" s="83"/>
      <c r="AZ161" s="83"/>
      <c r="BA161" s="83"/>
      <c r="BB161" s="83"/>
      <c r="BC161" s="83"/>
    </row>
    <row r="162" spans="1:55" ht="18">
      <c r="A162" s="23"/>
      <c r="B162" s="24"/>
      <c r="C162" s="23"/>
      <c r="D162" s="25" t="s">
        <v>288</v>
      </c>
      <c r="E162" s="47" t="s">
        <v>289</v>
      </c>
      <c r="F162" s="26"/>
      <c r="G162" s="26"/>
      <c r="H162" s="26"/>
      <c r="I162" s="26"/>
      <c r="J162" s="58" t="str">
        <f t="shared" si="47"/>
        <v>-</v>
      </c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</row>
    <row r="163" spans="1:55" ht="18">
      <c r="A163" s="23"/>
      <c r="B163" s="24"/>
      <c r="C163" s="23"/>
      <c r="D163" s="25" t="s">
        <v>290</v>
      </c>
      <c r="E163" s="47" t="s">
        <v>291</v>
      </c>
      <c r="F163" s="26"/>
      <c r="G163" s="26"/>
      <c r="H163" s="26"/>
      <c r="I163" s="26"/>
      <c r="J163" s="58" t="str">
        <f t="shared" si="47"/>
        <v>-</v>
      </c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  <c r="AQ163" s="83"/>
      <c r="AR163" s="83"/>
      <c r="AS163" s="83"/>
      <c r="AT163" s="83"/>
      <c r="AU163" s="83"/>
      <c r="AV163" s="83"/>
      <c r="AW163" s="83"/>
      <c r="AX163" s="83"/>
      <c r="AY163" s="83"/>
      <c r="AZ163" s="83"/>
      <c r="BA163" s="83"/>
      <c r="BB163" s="83"/>
      <c r="BC163" s="83"/>
    </row>
    <row r="164" spans="1:55" ht="18">
      <c r="A164" s="23"/>
      <c r="B164" s="24"/>
      <c r="C164" s="23"/>
      <c r="D164" s="25" t="s">
        <v>292</v>
      </c>
      <c r="E164" s="47" t="s">
        <v>293</v>
      </c>
      <c r="F164" s="26"/>
      <c r="G164" s="26"/>
      <c r="H164" s="26"/>
      <c r="I164" s="26"/>
      <c r="J164" s="58" t="str">
        <f t="shared" si="47"/>
        <v>-</v>
      </c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  <c r="AS164" s="83"/>
      <c r="AT164" s="83"/>
      <c r="AU164" s="83"/>
      <c r="AV164" s="83"/>
      <c r="AW164" s="83"/>
      <c r="AX164" s="83"/>
      <c r="AY164" s="83"/>
      <c r="AZ164" s="83"/>
      <c r="BA164" s="83"/>
      <c r="BB164" s="83"/>
      <c r="BC164" s="83"/>
    </row>
    <row r="165" spans="1:55" s="69" customFormat="1" ht="18">
      <c r="A165" s="106"/>
      <c r="B165" s="103" t="s">
        <v>294</v>
      </c>
      <c r="C165" s="107"/>
      <c r="D165" s="106"/>
      <c r="E165" s="104" t="s">
        <v>285</v>
      </c>
      <c r="F165" s="105">
        <f t="shared" ref="F165:F166" si="67">SUM(F166)</f>
        <v>0</v>
      </c>
      <c r="G165" s="105">
        <f t="shared" ref="G165:G166" si="68">SUM(G166)</f>
        <v>10000</v>
      </c>
      <c r="H165" s="105">
        <f t="shared" ref="H165:H166" si="69">SUM(H166)</f>
        <v>0</v>
      </c>
      <c r="I165" s="105">
        <f t="shared" ref="I165:I166" si="70">SUM(I166)</f>
        <v>0</v>
      </c>
      <c r="J165" s="56" t="str">
        <f t="shared" si="47"/>
        <v>-</v>
      </c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  <c r="AQ165" s="83"/>
      <c r="AR165" s="83"/>
      <c r="AS165" s="83"/>
      <c r="AT165" s="83"/>
      <c r="AU165" s="83"/>
      <c r="AV165" s="83"/>
      <c r="AW165" s="83"/>
      <c r="AX165" s="83"/>
      <c r="AY165" s="83"/>
      <c r="AZ165" s="83"/>
      <c r="BA165" s="83"/>
      <c r="BB165" s="83"/>
      <c r="BC165" s="83"/>
    </row>
    <row r="166" spans="1:55" s="62" customFormat="1" ht="18">
      <c r="A166" s="84"/>
      <c r="B166" s="84"/>
      <c r="C166" s="101" t="s">
        <v>295</v>
      </c>
      <c r="D166" s="84"/>
      <c r="E166" s="102" t="s">
        <v>296</v>
      </c>
      <c r="F166" s="88">
        <f t="shared" si="67"/>
        <v>0</v>
      </c>
      <c r="G166" s="88">
        <f t="shared" si="68"/>
        <v>10000</v>
      </c>
      <c r="H166" s="88">
        <f t="shared" si="69"/>
        <v>0</v>
      </c>
      <c r="I166" s="88">
        <f t="shared" si="70"/>
        <v>0</v>
      </c>
      <c r="J166" s="61" t="str">
        <f t="shared" si="47"/>
        <v>-</v>
      </c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  <c r="AQ166" s="83"/>
      <c r="AR166" s="83"/>
      <c r="AS166" s="83"/>
      <c r="AT166" s="83"/>
      <c r="AU166" s="83"/>
      <c r="AV166" s="83"/>
      <c r="AW166" s="83"/>
      <c r="AX166" s="83"/>
      <c r="AY166" s="83"/>
      <c r="AZ166" s="83"/>
      <c r="BA166" s="83"/>
      <c r="BB166" s="83"/>
      <c r="BC166" s="83"/>
    </row>
    <row r="167" spans="1:55" ht="25.5">
      <c r="A167" s="27"/>
      <c r="B167" s="27"/>
      <c r="C167" s="28"/>
      <c r="D167" s="25" t="s">
        <v>297</v>
      </c>
      <c r="E167" s="47" t="s">
        <v>298</v>
      </c>
      <c r="F167" s="11"/>
      <c r="G167" s="11">
        <v>10000</v>
      </c>
      <c r="H167" s="11"/>
      <c r="I167" s="11"/>
      <c r="J167" s="58" t="str">
        <f t="shared" si="47"/>
        <v>-</v>
      </c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83"/>
      <c r="AS167" s="83"/>
      <c r="AT167" s="83"/>
      <c r="AU167" s="83"/>
      <c r="AV167" s="83"/>
      <c r="AW167" s="83"/>
      <c r="AX167" s="83"/>
      <c r="AY167" s="83"/>
      <c r="AZ167" s="83"/>
      <c r="BA167" s="83"/>
      <c r="BB167" s="83"/>
      <c r="BC167" s="83"/>
    </row>
    <row r="168" spans="1:55" s="78" customFormat="1" ht="47.25">
      <c r="A168" s="123" t="s">
        <v>299</v>
      </c>
      <c r="B168" s="75"/>
      <c r="C168" s="75"/>
      <c r="D168" s="75"/>
      <c r="E168" s="124" t="s">
        <v>300</v>
      </c>
      <c r="F168" s="125">
        <f>SUM(F169+F177+F192+F198)</f>
        <v>1974594.0799999998</v>
      </c>
      <c r="G168" s="125">
        <f t="shared" ref="G168:H168" si="71">SUM(G169+G177+G192+G198)</f>
        <v>450959</v>
      </c>
      <c r="H168" s="125">
        <f t="shared" si="71"/>
        <v>3724800</v>
      </c>
      <c r="I168" s="125">
        <f>SUM(I169+I177+I192+I198)</f>
        <v>2833333.5599999996</v>
      </c>
      <c r="J168" s="55">
        <f t="shared" si="47"/>
        <v>0.76066730025773188</v>
      </c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83"/>
      <c r="AY168" s="83"/>
      <c r="AZ168" s="83"/>
      <c r="BA168" s="83"/>
      <c r="BB168" s="83"/>
      <c r="BC168" s="83"/>
    </row>
    <row r="169" spans="1:55" s="69" customFormat="1" ht="18">
      <c r="A169" s="80"/>
      <c r="B169" s="103" t="s">
        <v>301</v>
      </c>
      <c r="C169" s="80"/>
      <c r="D169" s="80"/>
      <c r="E169" s="104" t="s">
        <v>302</v>
      </c>
      <c r="F169" s="105">
        <f>SUM(F170+F174)</f>
        <v>1878406.0499999998</v>
      </c>
      <c r="G169" s="105">
        <f t="shared" ref="G169:H169" si="72">SUM(G170+G174)</f>
        <v>0</v>
      </c>
      <c r="H169" s="105">
        <f t="shared" si="72"/>
        <v>3152000</v>
      </c>
      <c r="I169" s="105">
        <f>SUM(I170+I174)</f>
        <v>2746875.01</v>
      </c>
      <c r="J169" s="56">
        <f t="shared" si="47"/>
        <v>0.87147049809644661</v>
      </c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  <c r="AQ169" s="83"/>
      <c r="AR169" s="83"/>
      <c r="AS169" s="83"/>
      <c r="AT169" s="83"/>
      <c r="AU169" s="83"/>
      <c r="AV169" s="83"/>
      <c r="AW169" s="83"/>
      <c r="AX169" s="83"/>
      <c r="AY169" s="83"/>
      <c r="AZ169" s="83"/>
      <c r="BA169" s="83"/>
      <c r="BB169" s="83"/>
      <c r="BC169" s="83"/>
    </row>
    <row r="170" spans="1:55" s="62" customFormat="1" ht="18">
      <c r="A170" s="84"/>
      <c r="B170" s="84"/>
      <c r="C170" s="101" t="s">
        <v>303</v>
      </c>
      <c r="D170" s="84"/>
      <c r="E170" s="102" t="s">
        <v>304</v>
      </c>
      <c r="F170" s="88">
        <f t="shared" ref="F170" si="73">SUM(F171:F173)</f>
        <v>1837043.9</v>
      </c>
      <c r="G170" s="88">
        <f t="shared" ref="G170:I170" si="74">SUM(G171:G173)</f>
        <v>0</v>
      </c>
      <c r="H170" s="88">
        <f t="shared" si="74"/>
        <v>3107000</v>
      </c>
      <c r="I170" s="88">
        <f t="shared" si="74"/>
        <v>2705608.01</v>
      </c>
      <c r="J170" s="61">
        <f t="shared" si="47"/>
        <v>0.87081043128419688</v>
      </c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  <c r="AQ170" s="83"/>
      <c r="AR170" s="83"/>
      <c r="AS170" s="83"/>
      <c r="AT170" s="83"/>
      <c r="AU170" s="83"/>
      <c r="AV170" s="83"/>
      <c r="AW170" s="83"/>
      <c r="AX170" s="83"/>
      <c r="AY170" s="83"/>
      <c r="AZ170" s="83"/>
      <c r="BA170" s="83"/>
      <c r="BB170" s="83"/>
      <c r="BC170" s="83"/>
    </row>
    <row r="171" spans="1:55" ht="18">
      <c r="A171" s="8"/>
      <c r="B171" s="8"/>
      <c r="C171" s="8"/>
      <c r="D171" s="25" t="s">
        <v>305</v>
      </c>
      <c r="E171" s="47" t="s">
        <v>306</v>
      </c>
      <c r="F171" s="10"/>
      <c r="G171" s="10"/>
      <c r="H171" s="10"/>
      <c r="I171" s="10"/>
      <c r="J171" s="58" t="str">
        <f t="shared" si="47"/>
        <v>-</v>
      </c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83"/>
      <c r="AF171" s="83"/>
      <c r="AG171" s="83"/>
      <c r="AH171" s="83"/>
      <c r="AI171" s="83"/>
      <c r="AJ171" s="83"/>
      <c r="AK171" s="83"/>
      <c r="AL171" s="83"/>
      <c r="AM171" s="83"/>
      <c r="AN171" s="83"/>
      <c r="AO171" s="83"/>
      <c r="AP171" s="83"/>
      <c r="AQ171" s="83"/>
      <c r="AR171" s="83"/>
      <c r="AS171" s="83"/>
      <c r="AT171" s="83"/>
      <c r="AU171" s="83"/>
      <c r="AV171" s="83"/>
      <c r="AW171" s="83"/>
      <c r="AX171" s="83"/>
      <c r="AY171" s="83"/>
      <c r="AZ171" s="83"/>
      <c r="BA171" s="83"/>
      <c r="BB171" s="83"/>
      <c r="BC171" s="83"/>
    </row>
    <row r="172" spans="1:55" ht="25.5">
      <c r="A172" s="8"/>
      <c r="B172" s="8"/>
      <c r="C172" s="8"/>
      <c r="D172" s="25" t="s">
        <v>307</v>
      </c>
      <c r="E172" s="47" t="s">
        <v>308</v>
      </c>
      <c r="F172" s="10"/>
      <c r="G172" s="10"/>
      <c r="H172" s="10"/>
      <c r="I172" s="10"/>
      <c r="J172" s="58" t="str">
        <f t="shared" si="47"/>
        <v>-</v>
      </c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  <c r="AQ172" s="83"/>
      <c r="AR172" s="83"/>
      <c r="AS172" s="83"/>
      <c r="AT172" s="83"/>
      <c r="AU172" s="83"/>
      <c r="AV172" s="83"/>
      <c r="AW172" s="83"/>
      <c r="AX172" s="83"/>
      <c r="AY172" s="83"/>
      <c r="AZ172" s="83"/>
      <c r="BA172" s="83"/>
      <c r="BB172" s="83"/>
      <c r="BC172" s="83"/>
    </row>
    <row r="173" spans="1:55" ht="18">
      <c r="A173" s="8"/>
      <c r="B173" s="8"/>
      <c r="C173" s="8"/>
      <c r="D173" s="25">
        <v>42129</v>
      </c>
      <c r="E173" s="48" t="s">
        <v>309</v>
      </c>
      <c r="F173" s="10">
        <v>1837043.9</v>
      </c>
      <c r="G173" s="10">
        <v>0</v>
      </c>
      <c r="H173" s="10">
        <v>3107000</v>
      </c>
      <c r="I173" s="10">
        <v>2705608.01</v>
      </c>
      <c r="J173" s="58">
        <f t="shared" si="47"/>
        <v>0.87081043128419688</v>
      </c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  <c r="AQ173" s="83"/>
      <c r="AR173" s="83"/>
      <c r="AS173" s="83"/>
      <c r="AT173" s="83"/>
      <c r="AU173" s="83"/>
      <c r="AV173" s="83"/>
      <c r="AW173" s="83"/>
      <c r="AX173" s="83"/>
      <c r="AY173" s="83"/>
      <c r="AZ173" s="83"/>
      <c r="BA173" s="83"/>
      <c r="BB173" s="83"/>
      <c r="BC173" s="83"/>
    </row>
    <row r="174" spans="1:55" s="62" customFormat="1" ht="18">
      <c r="A174" s="84"/>
      <c r="B174" s="84"/>
      <c r="C174" s="101" t="s">
        <v>310</v>
      </c>
      <c r="D174" s="84"/>
      <c r="E174" s="102" t="s">
        <v>311</v>
      </c>
      <c r="F174" s="88">
        <f>SUM(F175:F176)</f>
        <v>41362.15</v>
      </c>
      <c r="G174" s="88">
        <f t="shared" ref="G174:H174" si="75">SUM(G175:G176)</f>
        <v>0</v>
      </c>
      <c r="H174" s="88">
        <f t="shared" si="75"/>
        <v>45000</v>
      </c>
      <c r="I174" s="88">
        <f>SUM(I175:I176)</f>
        <v>41267</v>
      </c>
      <c r="J174" s="61">
        <f t="shared" si="47"/>
        <v>0.91704444444444444</v>
      </c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  <c r="AS174" s="83"/>
      <c r="AT174" s="83"/>
      <c r="AU174" s="83"/>
      <c r="AV174" s="83"/>
      <c r="AW174" s="83"/>
      <c r="AX174" s="83"/>
      <c r="AY174" s="83"/>
      <c r="AZ174" s="83"/>
      <c r="BA174" s="83"/>
      <c r="BB174" s="83"/>
      <c r="BC174" s="83"/>
    </row>
    <row r="175" spans="1:55" ht="18">
      <c r="A175" s="8"/>
      <c r="B175" s="8"/>
      <c r="C175" s="8"/>
      <c r="D175" s="25" t="s">
        <v>312</v>
      </c>
      <c r="E175" s="47" t="s">
        <v>313</v>
      </c>
      <c r="F175" s="10">
        <v>41362.15</v>
      </c>
      <c r="G175" s="10">
        <v>0</v>
      </c>
      <c r="H175" s="10">
        <v>45000</v>
      </c>
      <c r="I175" s="10">
        <v>41267</v>
      </c>
      <c r="J175" s="58">
        <f t="shared" si="47"/>
        <v>0.91704444444444444</v>
      </c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  <c r="AS175" s="83"/>
      <c r="AT175" s="83"/>
      <c r="AU175" s="83"/>
      <c r="AV175" s="83"/>
      <c r="AW175" s="83"/>
      <c r="AX175" s="83"/>
      <c r="AY175" s="83"/>
      <c r="AZ175" s="83"/>
      <c r="BA175" s="83"/>
      <c r="BB175" s="83"/>
      <c r="BC175" s="83"/>
    </row>
    <row r="176" spans="1:55" ht="18">
      <c r="A176" s="8"/>
      <c r="B176" s="8"/>
      <c r="C176" s="8"/>
      <c r="D176" s="25" t="s">
        <v>314</v>
      </c>
      <c r="E176" s="47" t="s">
        <v>315</v>
      </c>
      <c r="F176" s="10"/>
      <c r="G176" s="10"/>
      <c r="H176" s="10"/>
      <c r="I176" s="10"/>
      <c r="J176" s="58" t="str">
        <f t="shared" si="47"/>
        <v>-</v>
      </c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  <c r="AQ176" s="83"/>
      <c r="AR176" s="83"/>
      <c r="AS176" s="83"/>
      <c r="AT176" s="83"/>
      <c r="AU176" s="83"/>
      <c r="AV176" s="83"/>
      <c r="AW176" s="83"/>
      <c r="AX176" s="83"/>
      <c r="AY176" s="83"/>
      <c r="AZ176" s="83"/>
      <c r="BA176" s="83"/>
      <c r="BB176" s="83"/>
      <c r="BC176" s="83"/>
    </row>
    <row r="177" spans="1:55" s="69" customFormat="1" ht="18">
      <c r="A177" s="80"/>
      <c r="B177" s="103" t="s">
        <v>316</v>
      </c>
      <c r="C177" s="80"/>
      <c r="D177" s="80"/>
      <c r="E177" s="104" t="s">
        <v>317</v>
      </c>
      <c r="F177" s="105">
        <f>SUM(F178+F182+F187)</f>
        <v>59900.03</v>
      </c>
      <c r="G177" s="105">
        <f t="shared" ref="G177:H177" si="76">SUM(G178+G182+G187)</f>
        <v>240959</v>
      </c>
      <c r="H177" s="105">
        <f t="shared" si="76"/>
        <v>367800</v>
      </c>
      <c r="I177" s="105">
        <f>SUM(I178+I182+I187)</f>
        <v>86458.55</v>
      </c>
      <c r="J177" s="56">
        <f t="shared" si="47"/>
        <v>0.23506946710168572</v>
      </c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83"/>
      <c r="AS177" s="83"/>
      <c r="AT177" s="83"/>
      <c r="AU177" s="83"/>
      <c r="AV177" s="83"/>
      <c r="AW177" s="83"/>
      <c r="AX177" s="83"/>
      <c r="AY177" s="83"/>
      <c r="AZ177" s="83"/>
      <c r="BA177" s="83"/>
      <c r="BB177" s="83"/>
      <c r="BC177" s="83"/>
    </row>
    <row r="178" spans="1:55" s="62" customFormat="1" ht="18">
      <c r="A178" s="84"/>
      <c r="B178" s="84"/>
      <c r="C178" s="101" t="s">
        <v>318</v>
      </c>
      <c r="D178" s="84"/>
      <c r="E178" s="102" t="s">
        <v>319</v>
      </c>
      <c r="F178" s="88">
        <f>SUM(F179:F181)</f>
        <v>15050.92</v>
      </c>
      <c r="G178" s="88">
        <f t="shared" ref="G178:H178" si="77">SUM(G179:G181)</f>
        <v>66624</v>
      </c>
      <c r="H178" s="88">
        <f t="shared" si="77"/>
        <v>170600</v>
      </c>
      <c r="I178" s="88">
        <f>SUM(I179:I181)</f>
        <v>55931.06</v>
      </c>
      <c r="J178" s="61">
        <f t="shared" si="47"/>
        <v>0.32784912075029304</v>
      </c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  <c r="AQ178" s="83"/>
      <c r="AR178" s="83"/>
      <c r="AS178" s="83"/>
      <c r="AT178" s="83"/>
      <c r="AU178" s="83"/>
      <c r="AV178" s="83"/>
      <c r="AW178" s="83"/>
      <c r="AX178" s="83"/>
      <c r="AY178" s="83"/>
      <c r="AZ178" s="83"/>
      <c r="BA178" s="83"/>
      <c r="BB178" s="83"/>
      <c r="BC178" s="83"/>
    </row>
    <row r="179" spans="1:55" ht="18">
      <c r="A179" s="8"/>
      <c r="B179" s="8"/>
      <c r="C179" s="8"/>
      <c r="D179" s="25" t="s">
        <v>320</v>
      </c>
      <c r="E179" s="47" t="s">
        <v>321</v>
      </c>
      <c r="F179" s="10">
        <v>10849.06</v>
      </c>
      <c r="G179" s="10">
        <v>5000</v>
      </c>
      <c r="H179" s="10">
        <v>10000</v>
      </c>
      <c r="I179" s="10">
        <v>5839.18</v>
      </c>
      <c r="J179" s="58">
        <f t="shared" si="47"/>
        <v>0.58391800000000005</v>
      </c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3"/>
      <c r="AJ179" s="83"/>
      <c r="AK179" s="83"/>
      <c r="AL179" s="83"/>
      <c r="AM179" s="83"/>
      <c r="AN179" s="83"/>
      <c r="AO179" s="83"/>
      <c r="AP179" s="83"/>
      <c r="AQ179" s="83"/>
      <c r="AR179" s="83"/>
      <c r="AS179" s="83"/>
      <c r="AT179" s="83"/>
      <c r="AU179" s="83"/>
      <c r="AV179" s="83"/>
      <c r="AW179" s="83"/>
      <c r="AX179" s="83"/>
      <c r="AY179" s="83"/>
      <c r="AZ179" s="83"/>
      <c r="BA179" s="83"/>
      <c r="BB179" s="83"/>
      <c r="BC179" s="83"/>
    </row>
    <row r="180" spans="1:55" ht="18">
      <c r="A180" s="8"/>
      <c r="B180" s="8"/>
      <c r="C180" s="8"/>
      <c r="D180" s="25" t="s">
        <v>322</v>
      </c>
      <c r="E180" s="47" t="s">
        <v>323</v>
      </c>
      <c r="F180" s="10">
        <v>2701.87</v>
      </c>
      <c r="G180" s="10">
        <v>5000</v>
      </c>
      <c r="H180" s="10">
        <v>150000</v>
      </c>
      <c r="I180" s="10">
        <v>39499.019999999997</v>
      </c>
      <c r="J180" s="58">
        <f t="shared" si="47"/>
        <v>0.26332679999999997</v>
      </c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83"/>
      <c r="AS180" s="83"/>
      <c r="AT180" s="83"/>
      <c r="AU180" s="83"/>
      <c r="AV180" s="83"/>
      <c r="AW180" s="83"/>
      <c r="AX180" s="83"/>
      <c r="AY180" s="83"/>
      <c r="AZ180" s="83"/>
      <c r="BA180" s="83"/>
      <c r="BB180" s="83"/>
      <c r="BC180" s="83"/>
    </row>
    <row r="181" spans="1:55" ht="18">
      <c r="A181" s="8"/>
      <c r="B181" s="8"/>
      <c r="C181" s="8"/>
      <c r="D181" s="25" t="s">
        <v>324</v>
      </c>
      <c r="E181" s="47" t="s">
        <v>325</v>
      </c>
      <c r="F181" s="10">
        <v>1499.99</v>
      </c>
      <c r="G181" s="10">
        <v>56624</v>
      </c>
      <c r="H181" s="10">
        <v>10600</v>
      </c>
      <c r="I181" s="10">
        <v>10592.86</v>
      </c>
      <c r="J181" s="58">
        <f t="shared" si="47"/>
        <v>0.99932641509433973</v>
      </c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83"/>
      <c r="AS181" s="83"/>
      <c r="AT181" s="83"/>
      <c r="AU181" s="83"/>
      <c r="AV181" s="83"/>
      <c r="AW181" s="83"/>
      <c r="AX181" s="83"/>
      <c r="AY181" s="83"/>
      <c r="AZ181" s="83"/>
      <c r="BA181" s="83"/>
      <c r="BB181" s="83"/>
      <c r="BC181" s="83"/>
    </row>
    <row r="182" spans="1:55" s="62" customFormat="1" ht="18">
      <c r="A182" s="84"/>
      <c r="B182" s="84"/>
      <c r="C182" s="101" t="s">
        <v>326</v>
      </c>
      <c r="D182" s="84"/>
      <c r="E182" s="102" t="s">
        <v>327</v>
      </c>
      <c r="F182" s="88">
        <f>SUM(F183:F186)</f>
        <v>5182.4799999999996</v>
      </c>
      <c r="G182" s="88">
        <f t="shared" ref="G182:H182" si="78">SUM(G183:G186)</f>
        <v>7000</v>
      </c>
      <c r="H182" s="88">
        <f t="shared" si="78"/>
        <v>23000</v>
      </c>
      <c r="I182" s="88">
        <f>SUM(I183:I186)</f>
        <v>6088.55</v>
      </c>
      <c r="J182" s="61">
        <f t="shared" si="47"/>
        <v>0.26471956521739132</v>
      </c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83"/>
    </row>
    <row r="183" spans="1:55" ht="18">
      <c r="A183" s="8"/>
      <c r="B183" s="8"/>
      <c r="C183" s="8"/>
      <c r="D183" s="25" t="s">
        <v>328</v>
      </c>
      <c r="E183" s="47" t="s">
        <v>329</v>
      </c>
      <c r="F183" s="10"/>
      <c r="G183" s="10">
        <v>3000</v>
      </c>
      <c r="H183" s="10">
        <v>6000</v>
      </c>
      <c r="I183" s="10"/>
      <c r="J183" s="58" t="str">
        <f t="shared" si="47"/>
        <v>-</v>
      </c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83"/>
      <c r="AS183" s="83"/>
      <c r="AT183" s="83"/>
      <c r="AU183" s="83"/>
      <c r="AV183" s="83"/>
      <c r="AW183" s="83"/>
      <c r="AX183" s="83"/>
      <c r="AY183" s="83"/>
      <c r="AZ183" s="83"/>
      <c r="BA183" s="83"/>
      <c r="BB183" s="83"/>
      <c r="BC183" s="83"/>
    </row>
    <row r="184" spans="1:55" ht="24.75" customHeight="1">
      <c r="A184" s="8"/>
      <c r="B184" s="8"/>
      <c r="C184" s="8"/>
      <c r="D184" s="25" t="s">
        <v>330</v>
      </c>
      <c r="E184" s="47" t="s">
        <v>331</v>
      </c>
      <c r="F184" s="10">
        <v>5182.4799999999996</v>
      </c>
      <c r="G184" s="10">
        <v>2000</v>
      </c>
      <c r="H184" s="10">
        <v>7000</v>
      </c>
      <c r="I184" s="10">
        <v>6088.55</v>
      </c>
      <c r="J184" s="58">
        <f t="shared" si="47"/>
        <v>0.86979285714285715</v>
      </c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83"/>
      <c r="AS184" s="83"/>
      <c r="AT184" s="83"/>
      <c r="AU184" s="83"/>
      <c r="AV184" s="83"/>
      <c r="AW184" s="83"/>
      <c r="AX184" s="83"/>
      <c r="AY184" s="83"/>
      <c r="AZ184" s="83"/>
      <c r="BA184" s="83"/>
      <c r="BB184" s="83"/>
      <c r="BC184" s="83"/>
    </row>
    <row r="185" spans="1:55" ht="25.5">
      <c r="A185" s="8"/>
      <c r="B185" s="8"/>
      <c r="C185" s="8"/>
      <c r="D185" s="25" t="s">
        <v>332</v>
      </c>
      <c r="E185" s="47" t="s">
        <v>333</v>
      </c>
      <c r="F185" s="10"/>
      <c r="G185" s="10">
        <v>2000</v>
      </c>
      <c r="H185" s="10">
        <v>8000</v>
      </c>
      <c r="I185" s="10"/>
      <c r="J185" s="58" t="str">
        <f t="shared" si="47"/>
        <v>-</v>
      </c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  <c r="AQ185" s="83"/>
      <c r="AR185" s="83"/>
      <c r="AS185" s="83"/>
      <c r="AT185" s="83"/>
      <c r="AU185" s="83"/>
      <c r="AV185" s="83"/>
      <c r="AW185" s="83"/>
      <c r="AX185" s="83"/>
      <c r="AY185" s="83"/>
      <c r="AZ185" s="83"/>
      <c r="BA185" s="83"/>
      <c r="BB185" s="83"/>
      <c r="BC185" s="83"/>
    </row>
    <row r="186" spans="1:55" ht="18">
      <c r="A186" s="8"/>
      <c r="B186" s="8"/>
      <c r="C186" s="8"/>
      <c r="D186" s="25" t="s">
        <v>334</v>
      </c>
      <c r="E186" s="47" t="s">
        <v>335</v>
      </c>
      <c r="F186" s="10"/>
      <c r="G186" s="10"/>
      <c r="H186" s="10">
        <v>2000</v>
      </c>
      <c r="I186" s="10"/>
      <c r="J186" s="58" t="str">
        <f t="shared" si="47"/>
        <v>-</v>
      </c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  <c r="AQ186" s="83"/>
      <c r="AR186" s="83"/>
      <c r="AS186" s="83"/>
      <c r="AT186" s="83"/>
      <c r="AU186" s="83"/>
      <c r="AV186" s="83"/>
      <c r="AW186" s="83"/>
      <c r="AX186" s="83"/>
      <c r="AY186" s="83"/>
      <c r="AZ186" s="83"/>
      <c r="BA186" s="83"/>
      <c r="BB186" s="83"/>
      <c r="BC186" s="83"/>
    </row>
    <row r="187" spans="1:55" s="62" customFormat="1" ht="18">
      <c r="A187" s="84"/>
      <c r="B187" s="84"/>
      <c r="C187" s="101" t="s">
        <v>336</v>
      </c>
      <c r="D187" s="84"/>
      <c r="E187" s="102" t="s">
        <v>337</v>
      </c>
      <c r="F187" s="88">
        <f>SUM(F188:F191)</f>
        <v>39666.629999999997</v>
      </c>
      <c r="G187" s="88">
        <f t="shared" ref="G187:H187" si="79">SUM(G188:G191)</f>
        <v>167335</v>
      </c>
      <c r="H187" s="88">
        <f t="shared" si="79"/>
        <v>174200</v>
      </c>
      <c r="I187" s="88">
        <f>SUM(I188:I191)</f>
        <v>24438.94</v>
      </c>
      <c r="J187" s="61">
        <f t="shared" si="47"/>
        <v>0.14029242250287025</v>
      </c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83"/>
      <c r="AS187" s="83"/>
      <c r="AT187" s="83"/>
      <c r="AU187" s="83"/>
      <c r="AV187" s="83"/>
      <c r="AW187" s="83"/>
      <c r="AX187" s="83"/>
      <c r="AY187" s="83"/>
      <c r="AZ187" s="83"/>
      <c r="BA187" s="83"/>
      <c r="BB187" s="83"/>
      <c r="BC187" s="83"/>
    </row>
    <row r="188" spans="1:55" ht="25.5">
      <c r="A188" s="8"/>
      <c r="B188" s="8"/>
      <c r="C188" s="8"/>
      <c r="D188" s="25" t="s">
        <v>338</v>
      </c>
      <c r="E188" s="47" t="s">
        <v>339</v>
      </c>
      <c r="F188" s="10"/>
      <c r="G188" s="10">
        <v>30000</v>
      </c>
      <c r="H188" s="10">
        <v>39200</v>
      </c>
      <c r="I188" s="10">
        <v>18873.39</v>
      </c>
      <c r="J188" s="58">
        <f t="shared" si="47"/>
        <v>0.48146403061224491</v>
      </c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83"/>
      <c r="AS188" s="83"/>
      <c r="AT188" s="83"/>
      <c r="AU188" s="83"/>
      <c r="AV188" s="83"/>
      <c r="AW188" s="83"/>
      <c r="AX188" s="83"/>
      <c r="AY188" s="83"/>
      <c r="AZ188" s="83"/>
      <c r="BA188" s="83"/>
      <c r="BB188" s="83"/>
      <c r="BC188" s="83"/>
    </row>
    <row r="189" spans="1:55" ht="18">
      <c r="A189" s="8"/>
      <c r="B189" s="8"/>
      <c r="C189" s="8"/>
      <c r="D189" s="25" t="s">
        <v>340</v>
      </c>
      <c r="E189" s="47" t="s">
        <v>341</v>
      </c>
      <c r="F189" s="10"/>
      <c r="G189" s="10">
        <v>20000</v>
      </c>
      <c r="H189" s="10"/>
      <c r="I189" s="10"/>
      <c r="J189" s="58" t="str">
        <f t="shared" si="47"/>
        <v>-</v>
      </c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  <c r="AQ189" s="83"/>
      <c r="AR189" s="83"/>
      <c r="AS189" s="83"/>
      <c r="AT189" s="83"/>
      <c r="AU189" s="83"/>
      <c r="AV189" s="83"/>
      <c r="AW189" s="83"/>
      <c r="AX189" s="83"/>
      <c r="AY189" s="83"/>
      <c r="AZ189" s="83"/>
      <c r="BA189" s="83"/>
      <c r="BB189" s="83"/>
      <c r="BC189" s="83"/>
    </row>
    <row r="190" spans="1:55" ht="25.5">
      <c r="A190" s="8"/>
      <c r="B190" s="8"/>
      <c r="C190" s="8"/>
      <c r="D190" s="25" t="s">
        <v>342</v>
      </c>
      <c r="E190" s="47" t="s">
        <v>343</v>
      </c>
      <c r="F190" s="11">
        <v>36538.43</v>
      </c>
      <c r="G190" s="11">
        <v>102335</v>
      </c>
      <c r="H190" s="11">
        <v>125000</v>
      </c>
      <c r="I190" s="11">
        <v>5565.55</v>
      </c>
      <c r="J190" s="58">
        <f t="shared" si="47"/>
        <v>4.4524399999999999E-2</v>
      </c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  <c r="AQ190" s="83"/>
      <c r="AR190" s="83"/>
      <c r="AS190" s="83"/>
      <c r="AT190" s="83"/>
      <c r="AU190" s="83"/>
      <c r="AV190" s="83"/>
      <c r="AW190" s="83"/>
      <c r="AX190" s="83"/>
      <c r="AY190" s="83"/>
      <c r="AZ190" s="83"/>
      <c r="BA190" s="83"/>
      <c r="BB190" s="83"/>
      <c r="BC190" s="83"/>
    </row>
    <row r="191" spans="1:55" ht="24" customHeight="1">
      <c r="A191" s="8"/>
      <c r="B191" s="8"/>
      <c r="C191" s="8"/>
      <c r="D191" s="25" t="s">
        <v>344</v>
      </c>
      <c r="E191" s="47" t="s">
        <v>345</v>
      </c>
      <c r="F191" s="11">
        <v>3128.2</v>
      </c>
      <c r="G191" s="11">
        <v>15000</v>
      </c>
      <c r="H191" s="11">
        <v>10000</v>
      </c>
      <c r="I191" s="11"/>
      <c r="J191" s="58" t="str">
        <f t="shared" si="47"/>
        <v>-</v>
      </c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  <c r="AQ191" s="83"/>
      <c r="AR191" s="83"/>
      <c r="AS191" s="83"/>
      <c r="AT191" s="83"/>
      <c r="AU191" s="83"/>
      <c r="AV191" s="83"/>
      <c r="AW191" s="83"/>
      <c r="AX191" s="83"/>
      <c r="AY191" s="83"/>
      <c r="AZ191" s="83"/>
      <c r="BA191" s="83"/>
      <c r="BB191" s="83"/>
      <c r="BC191" s="83"/>
    </row>
    <row r="192" spans="1:55" s="69" customFormat="1" ht="18">
      <c r="A192" s="80"/>
      <c r="B192" s="103" t="s">
        <v>346</v>
      </c>
      <c r="C192" s="80"/>
      <c r="D192" s="80"/>
      <c r="E192" s="104" t="s">
        <v>347</v>
      </c>
      <c r="F192" s="105">
        <f>SUM(F193+F196)</f>
        <v>36288</v>
      </c>
      <c r="G192" s="105">
        <f t="shared" ref="G192:H192" si="80">SUM(G193+G196)</f>
        <v>200000</v>
      </c>
      <c r="H192" s="105">
        <f t="shared" si="80"/>
        <v>200000</v>
      </c>
      <c r="I192" s="105">
        <f>SUM(I193+I196)</f>
        <v>0</v>
      </c>
      <c r="J192" s="56" t="str">
        <f t="shared" si="47"/>
        <v>-</v>
      </c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83"/>
      <c r="AS192" s="83"/>
      <c r="AT192" s="83"/>
      <c r="AU192" s="83"/>
      <c r="AV192" s="83"/>
      <c r="AW192" s="83"/>
      <c r="AX192" s="83"/>
      <c r="AY192" s="83"/>
      <c r="AZ192" s="83"/>
      <c r="BA192" s="83"/>
      <c r="BB192" s="83"/>
      <c r="BC192" s="83"/>
    </row>
    <row r="193" spans="1:55" s="62" customFormat="1" ht="25.5">
      <c r="A193" s="84"/>
      <c r="B193" s="84"/>
      <c r="C193" s="101" t="s">
        <v>348</v>
      </c>
      <c r="D193" s="84"/>
      <c r="E193" s="102" t="s">
        <v>349</v>
      </c>
      <c r="F193" s="88">
        <f>SUM(F194:F195)</f>
        <v>36288</v>
      </c>
      <c r="G193" s="88">
        <f t="shared" ref="G193:H193" si="81">SUM(G194:G195)</f>
        <v>200000</v>
      </c>
      <c r="H193" s="88">
        <f t="shared" si="81"/>
        <v>200000</v>
      </c>
      <c r="I193" s="88">
        <f>SUM(I194:I195)</f>
        <v>0</v>
      </c>
      <c r="J193" s="61" t="str">
        <f t="shared" si="47"/>
        <v>-</v>
      </c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  <c r="AQ193" s="83"/>
      <c r="AR193" s="83"/>
      <c r="AS193" s="83"/>
      <c r="AT193" s="83"/>
      <c r="AU193" s="83"/>
      <c r="AV193" s="83"/>
      <c r="AW193" s="83"/>
      <c r="AX193" s="83"/>
      <c r="AY193" s="83"/>
      <c r="AZ193" s="83"/>
      <c r="BA193" s="83"/>
      <c r="BB193" s="83"/>
      <c r="BC193" s="83"/>
    </row>
    <row r="194" spans="1:55" ht="25.5">
      <c r="A194" s="8"/>
      <c r="B194" s="8"/>
      <c r="C194" s="8"/>
      <c r="D194" s="25" t="s">
        <v>350</v>
      </c>
      <c r="E194" s="47" t="s">
        <v>351</v>
      </c>
      <c r="F194" s="10">
        <v>36288</v>
      </c>
      <c r="G194" s="10">
        <v>200000</v>
      </c>
      <c r="H194" s="10">
        <v>200000</v>
      </c>
      <c r="I194" s="10"/>
      <c r="J194" s="58" t="str">
        <f t="shared" si="47"/>
        <v>-</v>
      </c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  <c r="AS194" s="83"/>
      <c r="AT194" s="83"/>
      <c r="AU194" s="83"/>
      <c r="AV194" s="83"/>
      <c r="AW194" s="83"/>
      <c r="AX194" s="83"/>
      <c r="AY194" s="83"/>
      <c r="AZ194" s="83"/>
      <c r="BA194" s="83"/>
      <c r="BB194" s="83"/>
      <c r="BC194" s="83"/>
    </row>
    <row r="195" spans="1:55" ht="25.5">
      <c r="A195" s="8"/>
      <c r="B195" s="8"/>
      <c r="C195" s="8"/>
      <c r="D195" s="25" t="s">
        <v>352</v>
      </c>
      <c r="E195" s="47" t="s">
        <v>353</v>
      </c>
      <c r="F195" s="10"/>
      <c r="G195" s="10"/>
      <c r="H195" s="10"/>
      <c r="I195" s="10"/>
      <c r="J195" s="58" t="str">
        <f t="shared" si="47"/>
        <v>-</v>
      </c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83"/>
      <c r="AS195" s="83"/>
      <c r="AT195" s="83"/>
      <c r="AU195" s="83"/>
      <c r="AV195" s="83"/>
      <c r="AW195" s="83"/>
      <c r="AX195" s="83"/>
      <c r="AY195" s="83"/>
      <c r="AZ195" s="83"/>
      <c r="BA195" s="83"/>
      <c r="BB195" s="83"/>
      <c r="BC195" s="83"/>
    </row>
    <row r="196" spans="1:55" s="62" customFormat="1" ht="25.5">
      <c r="A196" s="84"/>
      <c r="B196" s="84"/>
      <c r="C196" s="101" t="s">
        <v>354</v>
      </c>
      <c r="D196" s="84"/>
      <c r="E196" s="102" t="s">
        <v>355</v>
      </c>
      <c r="F196" s="88">
        <f>SUM(F197)</f>
        <v>0</v>
      </c>
      <c r="G196" s="88">
        <f t="shared" ref="G196" si="82">SUM(G197)</f>
        <v>0</v>
      </c>
      <c r="H196" s="88">
        <f t="shared" ref="H196" si="83">SUM(H197)</f>
        <v>0</v>
      </c>
      <c r="I196" s="88">
        <f>SUM(I197)</f>
        <v>0</v>
      </c>
      <c r="J196" s="61" t="str">
        <f t="shared" ref="J196:J210" si="84">IF(I196&lt;&gt;0,I196/H196,"-")</f>
        <v>-</v>
      </c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83"/>
      <c r="AS196" s="83"/>
      <c r="AT196" s="83"/>
      <c r="AU196" s="83"/>
      <c r="AV196" s="83"/>
      <c r="AW196" s="83"/>
      <c r="AX196" s="83"/>
      <c r="AY196" s="83"/>
      <c r="AZ196" s="83"/>
      <c r="BA196" s="83"/>
      <c r="BB196" s="83"/>
      <c r="BC196" s="83"/>
    </row>
    <row r="197" spans="1:55" ht="18">
      <c r="A197" s="8"/>
      <c r="B197" s="8"/>
      <c r="C197" s="8"/>
      <c r="D197" s="25" t="s">
        <v>356</v>
      </c>
      <c r="E197" s="47" t="s">
        <v>357</v>
      </c>
      <c r="F197" s="10"/>
      <c r="G197" s="10"/>
      <c r="H197" s="10"/>
      <c r="I197" s="10"/>
      <c r="J197" s="58" t="str">
        <f t="shared" si="84"/>
        <v>-</v>
      </c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83"/>
      <c r="AS197" s="83"/>
      <c r="AT197" s="83"/>
      <c r="AU197" s="83"/>
      <c r="AV197" s="83"/>
      <c r="AW197" s="83"/>
      <c r="AX197" s="83"/>
      <c r="AY197" s="83"/>
      <c r="AZ197" s="83"/>
      <c r="BA197" s="83"/>
      <c r="BB197" s="83"/>
      <c r="BC197" s="83"/>
    </row>
    <row r="198" spans="1:55" s="69" customFormat="1" ht="31.5">
      <c r="A198" s="80"/>
      <c r="B198" s="103">
        <v>426</v>
      </c>
      <c r="C198" s="80"/>
      <c r="D198" s="80"/>
      <c r="E198" s="104" t="s">
        <v>358</v>
      </c>
      <c r="F198" s="105">
        <f t="shared" ref="F198:I199" si="85">SUM(F199)</f>
        <v>0</v>
      </c>
      <c r="G198" s="105">
        <f t="shared" si="85"/>
        <v>10000</v>
      </c>
      <c r="H198" s="105">
        <f t="shared" si="85"/>
        <v>5000</v>
      </c>
      <c r="I198" s="105">
        <f t="shared" si="85"/>
        <v>0</v>
      </c>
      <c r="J198" s="56" t="str">
        <f t="shared" si="84"/>
        <v>-</v>
      </c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83"/>
      <c r="AS198" s="83"/>
      <c r="AT198" s="83"/>
      <c r="AU198" s="83"/>
      <c r="AV198" s="83"/>
      <c r="AW198" s="83"/>
      <c r="AX198" s="83"/>
      <c r="AY198" s="83"/>
      <c r="AZ198" s="83"/>
      <c r="BA198" s="83"/>
      <c r="BB198" s="83"/>
      <c r="BC198" s="83"/>
    </row>
    <row r="199" spans="1:55" s="62" customFormat="1" ht="18">
      <c r="A199" s="84"/>
      <c r="B199" s="84"/>
      <c r="C199" s="101">
        <v>4262</v>
      </c>
      <c r="D199" s="84"/>
      <c r="E199" s="102" t="s">
        <v>359</v>
      </c>
      <c r="F199" s="88">
        <f t="shared" si="85"/>
        <v>0</v>
      </c>
      <c r="G199" s="88">
        <f t="shared" si="85"/>
        <v>10000</v>
      </c>
      <c r="H199" s="88">
        <f t="shared" si="85"/>
        <v>5000</v>
      </c>
      <c r="I199" s="88">
        <f t="shared" si="85"/>
        <v>0</v>
      </c>
      <c r="J199" s="61" t="str">
        <f t="shared" si="84"/>
        <v>-</v>
      </c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83"/>
      <c r="AS199" s="83"/>
      <c r="AT199" s="83"/>
      <c r="AU199" s="83"/>
      <c r="AV199" s="83"/>
      <c r="AW199" s="83"/>
      <c r="AX199" s="83"/>
      <c r="AY199" s="83"/>
      <c r="AZ199" s="83"/>
      <c r="BA199" s="83"/>
      <c r="BB199" s="83"/>
      <c r="BC199" s="83"/>
    </row>
    <row r="200" spans="1:55" ht="18">
      <c r="A200" s="8"/>
      <c r="B200" s="8"/>
      <c r="C200" s="8"/>
      <c r="D200" s="25">
        <v>42621</v>
      </c>
      <c r="E200" s="47" t="s">
        <v>359</v>
      </c>
      <c r="F200" s="10"/>
      <c r="G200" s="10">
        <v>10000</v>
      </c>
      <c r="H200" s="10">
        <v>5000</v>
      </c>
      <c r="I200" s="10"/>
      <c r="J200" s="58" t="str">
        <f t="shared" si="84"/>
        <v>-</v>
      </c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83"/>
      <c r="BC200" s="83"/>
    </row>
    <row r="201" spans="1:55" s="78" customFormat="1" ht="47.25">
      <c r="A201" s="123" t="s">
        <v>360</v>
      </c>
      <c r="B201" s="75"/>
      <c r="C201" s="75"/>
      <c r="D201" s="75"/>
      <c r="E201" s="124" t="s">
        <v>361</v>
      </c>
      <c r="F201" s="125">
        <f t="shared" ref="F201:I203" si="86">SUM(F202)</f>
        <v>2510</v>
      </c>
      <c r="G201" s="125">
        <f t="shared" si="86"/>
        <v>14520</v>
      </c>
      <c r="H201" s="125">
        <f t="shared" si="86"/>
        <v>5000</v>
      </c>
      <c r="I201" s="125">
        <f t="shared" si="86"/>
        <v>0</v>
      </c>
      <c r="J201" s="55" t="str">
        <f t="shared" si="84"/>
        <v>-</v>
      </c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83"/>
      <c r="AS201" s="83"/>
      <c r="AT201" s="83"/>
      <c r="AU201" s="83"/>
      <c r="AV201" s="83"/>
      <c r="AW201" s="83"/>
      <c r="AX201" s="83"/>
      <c r="AY201" s="83"/>
      <c r="AZ201" s="83"/>
      <c r="BA201" s="83"/>
      <c r="BB201" s="83"/>
      <c r="BC201" s="83"/>
    </row>
    <row r="202" spans="1:55" s="69" customFormat="1" ht="31.5">
      <c r="A202" s="80"/>
      <c r="B202" s="103" t="s">
        <v>362</v>
      </c>
      <c r="C202" s="80"/>
      <c r="D202" s="80"/>
      <c r="E202" s="104" t="s">
        <v>363</v>
      </c>
      <c r="F202" s="105">
        <f t="shared" si="86"/>
        <v>2510</v>
      </c>
      <c r="G202" s="105">
        <f t="shared" si="86"/>
        <v>14520</v>
      </c>
      <c r="H202" s="105">
        <f t="shared" si="86"/>
        <v>5000</v>
      </c>
      <c r="I202" s="105">
        <f t="shared" si="86"/>
        <v>0</v>
      </c>
      <c r="J202" s="56" t="str">
        <f t="shared" si="84"/>
        <v>-</v>
      </c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83"/>
      <c r="AS202" s="83"/>
      <c r="AT202" s="83"/>
      <c r="AU202" s="83"/>
      <c r="AV202" s="83"/>
      <c r="AW202" s="83"/>
      <c r="AX202" s="83"/>
      <c r="AY202" s="83"/>
      <c r="AZ202" s="83"/>
      <c r="BA202" s="83"/>
      <c r="BB202" s="83"/>
      <c r="BC202" s="83"/>
    </row>
    <row r="203" spans="1:55" s="62" customFormat="1" ht="25.5">
      <c r="A203" s="84"/>
      <c r="B203" s="84"/>
      <c r="C203" s="101" t="s">
        <v>364</v>
      </c>
      <c r="D203" s="84"/>
      <c r="E203" s="102" t="s">
        <v>363</v>
      </c>
      <c r="F203" s="88">
        <f t="shared" si="86"/>
        <v>2510</v>
      </c>
      <c r="G203" s="88">
        <f t="shared" si="86"/>
        <v>14520</v>
      </c>
      <c r="H203" s="88">
        <f t="shared" si="86"/>
        <v>5000</v>
      </c>
      <c r="I203" s="88">
        <f t="shared" si="86"/>
        <v>0</v>
      </c>
      <c r="J203" s="61" t="str">
        <f t="shared" si="84"/>
        <v>-</v>
      </c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  <c r="AB203" s="83"/>
      <c r="AC203" s="83"/>
      <c r="AD203" s="83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  <c r="AQ203" s="83"/>
      <c r="AR203" s="83"/>
      <c r="AS203" s="83"/>
      <c r="AT203" s="83"/>
      <c r="AU203" s="83"/>
      <c r="AV203" s="83"/>
      <c r="AW203" s="83"/>
      <c r="AX203" s="83"/>
      <c r="AY203" s="83"/>
      <c r="AZ203" s="83"/>
      <c r="BA203" s="83"/>
      <c r="BB203" s="83"/>
      <c r="BC203" s="83"/>
    </row>
    <row r="204" spans="1:55" ht="25.5">
      <c r="A204" s="8"/>
      <c r="B204" s="8"/>
      <c r="C204" s="8"/>
      <c r="D204" s="25" t="s">
        <v>365</v>
      </c>
      <c r="E204" s="47" t="s">
        <v>363</v>
      </c>
      <c r="F204" s="10">
        <v>2510</v>
      </c>
      <c r="G204" s="10">
        <v>14520</v>
      </c>
      <c r="H204" s="10">
        <v>5000</v>
      </c>
      <c r="I204" s="10"/>
      <c r="J204" s="58" t="str">
        <f t="shared" si="84"/>
        <v>-</v>
      </c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  <c r="AQ204" s="83"/>
      <c r="AR204" s="83"/>
      <c r="AS204" s="83"/>
      <c r="AT204" s="83"/>
      <c r="AU204" s="83"/>
      <c r="AV204" s="83"/>
      <c r="AW204" s="83"/>
      <c r="AX204" s="83"/>
      <c r="AY204" s="83"/>
      <c r="AZ204" s="83"/>
      <c r="BA204" s="83"/>
      <c r="BB204" s="83"/>
      <c r="BC204" s="83"/>
    </row>
    <row r="205" spans="1:55" s="60" customFormat="1" ht="25.5">
      <c r="A205" s="153" t="s">
        <v>366</v>
      </c>
      <c r="B205" s="154"/>
      <c r="C205" s="155"/>
      <c r="D205" s="155"/>
      <c r="E205" s="156" t="s">
        <v>367</v>
      </c>
      <c r="F205" s="157">
        <f t="shared" ref="F205:I207" si="87">F206</f>
        <v>0</v>
      </c>
      <c r="G205" s="157">
        <f t="shared" si="87"/>
        <v>400000</v>
      </c>
      <c r="H205" s="157">
        <f t="shared" si="87"/>
        <v>0</v>
      </c>
      <c r="I205" s="157">
        <f t="shared" si="87"/>
        <v>0</v>
      </c>
      <c r="J205" s="57" t="str">
        <f t="shared" si="84"/>
        <v>-</v>
      </c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  <c r="AB205" s="83"/>
      <c r="AC205" s="83"/>
      <c r="AD205" s="83"/>
      <c r="AE205" s="83"/>
      <c r="AF205" s="83"/>
      <c r="AG205" s="83"/>
      <c r="AH205" s="83"/>
      <c r="AI205" s="83"/>
      <c r="AJ205" s="83"/>
      <c r="AK205" s="83"/>
      <c r="AL205" s="83"/>
      <c r="AM205" s="83"/>
      <c r="AN205" s="83"/>
      <c r="AO205" s="83"/>
      <c r="AP205" s="83"/>
      <c r="AQ205" s="83"/>
      <c r="AR205" s="83"/>
      <c r="AS205" s="83"/>
      <c r="AT205" s="83"/>
      <c r="AU205" s="83"/>
      <c r="AV205" s="83"/>
      <c r="AW205" s="83"/>
      <c r="AX205" s="83"/>
      <c r="AY205" s="83"/>
      <c r="AZ205" s="83"/>
      <c r="BA205" s="83"/>
      <c r="BB205" s="83"/>
      <c r="BC205" s="83"/>
    </row>
    <row r="206" spans="1:55" s="78" customFormat="1" ht="25.5">
      <c r="A206" s="118" t="s">
        <v>368</v>
      </c>
      <c r="B206" s="119"/>
      <c r="C206" s="120"/>
      <c r="D206" s="120"/>
      <c r="E206" s="121" t="s">
        <v>369</v>
      </c>
      <c r="F206" s="122">
        <f t="shared" si="87"/>
        <v>0</v>
      </c>
      <c r="G206" s="122">
        <f t="shared" si="87"/>
        <v>400000</v>
      </c>
      <c r="H206" s="122">
        <f t="shared" si="87"/>
        <v>0</v>
      </c>
      <c r="I206" s="122">
        <f t="shared" si="87"/>
        <v>0</v>
      </c>
      <c r="J206" s="55" t="str">
        <f t="shared" si="84"/>
        <v>-</v>
      </c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  <c r="AQ206" s="83"/>
      <c r="AR206" s="83"/>
      <c r="AS206" s="83"/>
      <c r="AT206" s="83"/>
      <c r="AU206" s="83"/>
      <c r="AV206" s="83"/>
      <c r="AW206" s="83"/>
      <c r="AX206" s="83"/>
      <c r="AY206" s="83"/>
      <c r="AZ206" s="83"/>
      <c r="BA206" s="83"/>
      <c r="BB206" s="83"/>
      <c r="BC206" s="83"/>
    </row>
    <row r="207" spans="1:55" s="69" customFormat="1" ht="51">
      <c r="A207" s="108"/>
      <c r="B207" s="115" t="s">
        <v>370</v>
      </c>
      <c r="C207" s="116"/>
      <c r="D207" s="116"/>
      <c r="E207" s="117" t="s">
        <v>371</v>
      </c>
      <c r="F207" s="114">
        <f t="shared" si="87"/>
        <v>0</v>
      </c>
      <c r="G207" s="114">
        <f t="shared" si="87"/>
        <v>400000</v>
      </c>
      <c r="H207" s="114">
        <f t="shared" si="87"/>
        <v>0</v>
      </c>
      <c r="I207" s="114">
        <f t="shared" si="87"/>
        <v>0</v>
      </c>
      <c r="J207" s="56" t="str">
        <f t="shared" si="84"/>
        <v>-</v>
      </c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  <c r="AB207" s="83"/>
      <c r="AC207" s="83"/>
      <c r="AD207" s="83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  <c r="AQ207" s="83"/>
      <c r="AR207" s="83"/>
      <c r="AS207" s="83"/>
      <c r="AT207" s="83"/>
      <c r="AU207" s="83"/>
      <c r="AV207" s="83"/>
      <c r="AW207" s="83"/>
      <c r="AX207" s="83"/>
      <c r="AY207" s="83"/>
      <c r="AZ207" s="83"/>
      <c r="BA207" s="83"/>
      <c r="BB207" s="83"/>
      <c r="BC207" s="83"/>
    </row>
    <row r="208" spans="1:55" s="62" customFormat="1" ht="38.25">
      <c r="A208" s="95"/>
      <c r="B208" s="95"/>
      <c r="C208" s="97" t="s">
        <v>372</v>
      </c>
      <c r="D208" s="109"/>
      <c r="E208" s="110" t="s">
        <v>373</v>
      </c>
      <c r="F208" s="94">
        <f>F209+F210</f>
        <v>0</v>
      </c>
      <c r="G208" s="94">
        <f t="shared" ref="G208:H208" si="88">G209+G210</f>
        <v>400000</v>
      </c>
      <c r="H208" s="94">
        <f t="shared" si="88"/>
        <v>0</v>
      </c>
      <c r="I208" s="94">
        <f>I209+I210</f>
        <v>0</v>
      </c>
      <c r="J208" s="61" t="str">
        <f t="shared" si="84"/>
        <v>-</v>
      </c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/>
      <c r="AR208" s="83"/>
      <c r="AS208" s="83"/>
      <c r="AT208" s="83"/>
      <c r="AU208" s="83"/>
      <c r="AV208" s="83"/>
      <c r="AW208" s="83"/>
      <c r="AX208" s="83"/>
      <c r="AY208" s="83"/>
      <c r="AZ208" s="83"/>
      <c r="BA208" s="83"/>
      <c r="BB208" s="83"/>
      <c r="BC208" s="83"/>
    </row>
    <row r="209" spans="1:55" ht="38.25">
      <c r="A209" s="32"/>
      <c r="B209" s="32"/>
      <c r="C209" s="33"/>
      <c r="D209" s="34" t="s">
        <v>374</v>
      </c>
      <c r="E209" s="49" t="s">
        <v>375</v>
      </c>
      <c r="F209" s="10"/>
      <c r="G209" s="10"/>
      <c r="H209" s="10"/>
      <c r="I209" s="10"/>
      <c r="J209" s="58" t="str">
        <f t="shared" si="84"/>
        <v>-</v>
      </c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  <c r="AQ209" s="83"/>
      <c r="AR209" s="83"/>
      <c r="AS209" s="83"/>
      <c r="AT209" s="83"/>
      <c r="AU209" s="83"/>
      <c r="AV209" s="83"/>
      <c r="AW209" s="83"/>
      <c r="AX209" s="83"/>
      <c r="AY209" s="83"/>
      <c r="AZ209" s="83"/>
      <c r="BA209" s="83"/>
      <c r="BB209" s="83"/>
      <c r="BC209" s="83"/>
    </row>
    <row r="210" spans="1:55" ht="38.25">
      <c r="A210" s="32"/>
      <c r="B210" s="32"/>
      <c r="C210" s="33"/>
      <c r="D210" s="34" t="s">
        <v>376</v>
      </c>
      <c r="E210" s="49" t="s">
        <v>377</v>
      </c>
      <c r="F210" s="10"/>
      <c r="G210" s="10">
        <v>400000</v>
      </c>
      <c r="H210" s="10"/>
      <c r="I210" s="10"/>
      <c r="J210" s="58" t="str">
        <f t="shared" si="84"/>
        <v>-</v>
      </c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  <c r="AQ210" s="83"/>
      <c r="AR210" s="83"/>
      <c r="AS210" s="83"/>
      <c r="AT210" s="83"/>
      <c r="AU210" s="83"/>
      <c r="AV210" s="83"/>
      <c r="AW210" s="83"/>
      <c r="AX210" s="83"/>
      <c r="AY210" s="83"/>
      <c r="AZ210" s="83"/>
      <c r="BA210" s="83"/>
      <c r="BB210" s="83"/>
      <c r="BC210" s="83"/>
    </row>
    <row r="211" spans="1:55" ht="18">
      <c r="A211" s="36"/>
      <c r="B211" s="37"/>
      <c r="C211" s="38"/>
      <c r="D211" s="38"/>
      <c r="E211" s="50"/>
      <c r="F211" s="39"/>
      <c r="G211" s="39"/>
      <c r="H211" s="39"/>
      <c r="I211" s="39"/>
      <c r="J211" s="40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  <c r="AQ211" s="83"/>
      <c r="AR211" s="83"/>
      <c r="AS211" s="83"/>
      <c r="AT211" s="83"/>
      <c r="AU211" s="83"/>
      <c r="AV211" s="83"/>
      <c r="AW211" s="83"/>
      <c r="AX211" s="83"/>
      <c r="AY211" s="83"/>
      <c r="AZ211" s="83"/>
      <c r="BA211" s="83"/>
      <c r="BB211" s="83"/>
      <c r="BC211" s="83"/>
    </row>
    <row r="212" spans="1:55">
      <c r="A212" s="41"/>
      <c r="B212" s="41"/>
      <c r="C212" s="41"/>
      <c r="D212" s="41"/>
      <c r="E212" s="51"/>
      <c r="F212" s="39"/>
      <c r="G212" s="39"/>
      <c r="H212" s="42"/>
      <c r="I212" s="42"/>
      <c r="J212" s="40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  <c r="AQ212" s="83"/>
      <c r="AR212" s="83"/>
      <c r="AS212" s="83"/>
      <c r="AT212" s="83"/>
      <c r="AU212" s="83"/>
      <c r="AV212" s="83"/>
      <c r="AW212" s="83"/>
      <c r="AX212" s="83"/>
      <c r="AY212" s="83"/>
      <c r="AZ212" s="83"/>
      <c r="BA212" s="83"/>
      <c r="BB212" s="83"/>
      <c r="BC212" s="83"/>
    </row>
    <row r="213" spans="1:55"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83"/>
      <c r="AS213" s="83"/>
      <c r="AT213" s="83"/>
      <c r="AU213" s="83"/>
      <c r="AV213" s="83"/>
      <c r="AW213" s="83"/>
      <c r="AX213" s="83"/>
      <c r="AY213" s="83"/>
      <c r="AZ213" s="83"/>
      <c r="BA213" s="83"/>
      <c r="BB213" s="83"/>
      <c r="BC213" s="83"/>
    </row>
    <row r="214" spans="1:55" ht="15.75">
      <c r="G214" s="326" t="s">
        <v>481</v>
      </c>
      <c r="H214" s="326"/>
      <c r="I214" s="301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83"/>
      <c r="AS214" s="83"/>
      <c r="AT214" s="83"/>
      <c r="AU214" s="83"/>
      <c r="AV214" s="83"/>
      <c r="AW214" s="83"/>
      <c r="AX214" s="83"/>
      <c r="AY214" s="83"/>
      <c r="AZ214" s="83"/>
      <c r="BA214" s="83"/>
      <c r="BB214" s="83"/>
      <c r="BC214" s="83"/>
    </row>
    <row r="215" spans="1:55" ht="15.75">
      <c r="G215" s="326"/>
      <c r="H215" s="326"/>
      <c r="I215" s="301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  <c r="AQ215" s="83"/>
      <c r="AR215" s="83"/>
      <c r="AS215" s="83"/>
      <c r="AT215" s="83"/>
      <c r="AU215" s="83"/>
      <c r="AV215" s="83"/>
      <c r="AW215" s="83"/>
      <c r="AX215" s="83"/>
      <c r="AY215" s="83"/>
      <c r="AZ215" s="83"/>
      <c r="BA215" s="83"/>
      <c r="BB215" s="83"/>
      <c r="BC215" s="83"/>
    </row>
    <row r="216" spans="1:55">
      <c r="G216" s="327"/>
      <c r="H216" s="327"/>
      <c r="I216" s="302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  <c r="AQ216" s="83"/>
      <c r="AR216" s="83"/>
      <c r="AS216" s="83"/>
      <c r="AT216" s="83"/>
      <c r="AU216" s="83"/>
      <c r="AV216" s="83"/>
      <c r="AW216" s="83"/>
      <c r="AX216" s="83"/>
      <c r="AY216" s="83"/>
      <c r="AZ216" s="83"/>
      <c r="BA216" s="83"/>
      <c r="BB216" s="83"/>
      <c r="BC216" s="83"/>
    </row>
    <row r="217" spans="1:55"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83"/>
      <c r="AJ217" s="83"/>
      <c r="AK217" s="83"/>
      <c r="AL217" s="83"/>
      <c r="AM217" s="83"/>
      <c r="AN217" s="83"/>
      <c r="AO217" s="83"/>
      <c r="AP217" s="83"/>
      <c r="AQ217" s="83"/>
      <c r="AR217" s="83"/>
      <c r="AS217" s="83"/>
      <c r="AT217" s="83"/>
      <c r="AU217" s="83"/>
      <c r="AV217" s="83"/>
      <c r="AW217" s="83"/>
      <c r="AX217" s="83"/>
      <c r="AY217" s="83"/>
      <c r="AZ217" s="83"/>
      <c r="BA217" s="83"/>
      <c r="BB217" s="83"/>
      <c r="BC217" s="83"/>
    </row>
    <row r="218" spans="1:55"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  <c r="AQ218" s="83"/>
      <c r="AR218" s="83"/>
      <c r="AS218" s="83"/>
      <c r="AT218" s="83"/>
      <c r="AU218" s="83"/>
      <c r="AV218" s="83"/>
      <c r="AW218" s="83"/>
      <c r="AX218" s="83"/>
      <c r="AY218" s="83"/>
      <c r="AZ218" s="83"/>
      <c r="BA218" s="83"/>
      <c r="BB218" s="83"/>
      <c r="BC218" s="83"/>
    </row>
    <row r="219" spans="1:55"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  <c r="AQ219" s="83"/>
      <c r="AR219" s="83"/>
      <c r="AS219" s="83"/>
      <c r="AT219" s="83"/>
      <c r="AU219" s="83"/>
      <c r="AV219" s="83"/>
      <c r="AW219" s="83"/>
      <c r="AX219" s="83"/>
      <c r="AY219" s="83"/>
      <c r="AZ219" s="83"/>
      <c r="BA219" s="83"/>
      <c r="BB219" s="83"/>
      <c r="BC219" s="83"/>
    </row>
    <row r="220" spans="1:55"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  <c r="AB220" s="83"/>
      <c r="AC220" s="83"/>
      <c r="AD220" s="83"/>
      <c r="AE220" s="83"/>
      <c r="AF220" s="83"/>
      <c r="AG220" s="83"/>
      <c r="AH220" s="83"/>
      <c r="AI220" s="83"/>
      <c r="AJ220" s="83"/>
      <c r="AK220" s="83"/>
      <c r="AL220" s="83"/>
      <c r="AM220" s="83"/>
      <c r="AN220" s="83"/>
      <c r="AO220" s="83"/>
      <c r="AP220" s="83"/>
      <c r="AQ220" s="83"/>
      <c r="AR220" s="83"/>
      <c r="AS220" s="83"/>
      <c r="AT220" s="83"/>
      <c r="AU220" s="83"/>
      <c r="AV220" s="83"/>
      <c r="AW220" s="83"/>
      <c r="AX220" s="83"/>
      <c r="AY220" s="83"/>
      <c r="AZ220" s="83"/>
      <c r="BA220" s="83"/>
      <c r="BB220" s="83"/>
      <c r="BC220" s="83"/>
    </row>
    <row r="221" spans="1:55"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  <c r="AQ221" s="83"/>
      <c r="AR221" s="83"/>
      <c r="AS221" s="83"/>
      <c r="AT221" s="83"/>
      <c r="AU221" s="83"/>
      <c r="AV221" s="83"/>
      <c r="AW221" s="83"/>
      <c r="AX221" s="83"/>
      <c r="AY221" s="83"/>
      <c r="AZ221" s="83"/>
      <c r="BA221" s="83"/>
      <c r="BB221" s="83"/>
      <c r="BC221" s="83"/>
    </row>
    <row r="222" spans="1:55"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  <c r="AB222" s="83"/>
      <c r="AC222" s="83"/>
      <c r="AD222" s="83"/>
      <c r="AE222" s="83"/>
      <c r="AF222" s="83"/>
      <c r="AG222" s="83"/>
      <c r="AH222" s="83"/>
      <c r="AI222" s="83"/>
      <c r="AJ222" s="83"/>
      <c r="AK222" s="83"/>
      <c r="AL222" s="83"/>
      <c r="AM222" s="83"/>
      <c r="AN222" s="83"/>
      <c r="AO222" s="83"/>
      <c r="AP222" s="83"/>
      <c r="AQ222" s="83"/>
      <c r="AR222" s="83"/>
      <c r="AS222" s="83"/>
      <c r="AT222" s="83"/>
      <c r="AU222" s="83"/>
      <c r="AV222" s="83"/>
      <c r="AW222" s="83"/>
      <c r="AX222" s="83"/>
      <c r="AY222" s="83"/>
      <c r="AZ222" s="83"/>
      <c r="BA222" s="83"/>
      <c r="BB222" s="83"/>
      <c r="BC222" s="83"/>
    </row>
    <row r="223" spans="1:55"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83"/>
      <c r="AS223" s="83"/>
      <c r="AT223" s="83"/>
      <c r="AU223" s="83"/>
      <c r="AV223" s="83"/>
      <c r="AW223" s="83"/>
      <c r="AX223" s="83"/>
      <c r="AY223" s="83"/>
      <c r="AZ223" s="83"/>
      <c r="BA223" s="83"/>
      <c r="BB223" s="83"/>
      <c r="BC223" s="83"/>
    </row>
    <row r="224" spans="1:55"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  <c r="AQ224" s="83"/>
      <c r="AR224" s="83"/>
      <c r="AS224" s="83"/>
      <c r="AT224" s="83"/>
      <c r="AU224" s="83"/>
      <c r="AV224" s="83"/>
      <c r="AW224" s="83"/>
      <c r="AX224" s="83"/>
      <c r="AY224" s="83"/>
      <c r="AZ224" s="83"/>
      <c r="BA224" s="83"/>
      <c r="BB224" s="83"/>
      <c r="BC224" s="83"/>
    </row>
    <row r="225" spans="11:55"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  <c r="AQ225" s="83"/>
      <c r="AR225" s="83"/>
      <c r="AS225" s="83"/>
      <c r="AT225" s="83"/>
      <c r="AU225" s="83"/>
      <c r="AV225" s="83"/>
      <c r="AW225" s="83"/>
      <c r="AX225" s="83"/>
      <c r="AY225" s="83"/>
      <c r="AZ225" s="83"/>
      <c r="BA225" s="83"/>
      <c r="BB225" s="83"/>
      <c r="BC225" s="83"/>
    </row>
    <row r="226" spans="11:55"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  <c r="AK226" s="83"/>
      <c r="AL226" s="83"/>
      <c r="AM226" s="83"/>
      <c r="AN226" s="83"/>
      <c r="AO226" s="83"/>
      <c r="AP226" s="83"/>
      <c r="AQ226" s="83"/>
      <c r="AR226" s="83"/>
      <c r="AS226" s="83"/>
      <c r="AT226" s="83"/>
      <c r="AU226" s="83"/>
      <c r="AV226" s="83"/>
      <c r="AW226" s="83"/>
      <c r="AX226" s="83"/>
      <c r="AY226" s="83"/>
      <c r="AZ226" s="83"/>
      <c r="BA226" s="83"/>
      <c r="BB226" s="83"/>
      <c r="BC226" s="83"/>
    </row>
    <row r="227" spans="11:55"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83"/>
      <c r="AJ227" s="83"/>
      <c r="AK227" s="83"/>
      <c r="AL227" s="83"/>
      <c r="AM227" s="83"/>
      <c r="AN227" s="83"/>
      <c r="AO227" s="83"/>
      <c r="AP227" s="83"/>
      <c r="AQ227" s="83"/>
      <c r="AR227" s="83"/>
      <c r="AS227" s="83"/>
      <c r="AT227" s="83"/>
      <c r="AU227" s="83"/>
      <c r="AV227" s="83"/>
      <c r="AW227" s="83"/>
      <c r="AX227" s="83"/>
      <c r="AY227" s="83"/>
      <c r="AZ227" s="83"/>
      <c r="BA227" s="83"/>
      <c r="BB227" s="83"/>
      <c r="BC227" s="83"/>
    </row>
    <row r="228" spans="11:55"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83"/>
      <c r="AJ228" s="83"/>
      <c r="AK228" s="83"/>
      <c r="AL228" s="83"/>
      <c r="AM228" s="83"/>
      <c r="AN228" s="83"/>
      <c r="AO228" s="83"/>
      <c r="AP228" s="83"/>
      <c r="AQ228" s="83"/>
      <c r="AR228" s="83"/>
      <c r="AS228" s="83"/>
      <c r="AT228" s="83"/>
      <c r="AU228" s="83"/>
      <c r="AV228" s="83"/>
      <c r="AW228" s="83"/>
      <c r="AX228" s="83"/>
      <c r="AY228" s="83"/>
      <c r="AZ228" s="83"/>
      <c r="BA228" s="83"/>
      <c r="BB228" s="83"/>
      <c r="BC228" s="83"/>
    </row>
    <row r="229" spans="11:55"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  <c r="AQ229" s="83"/>
      <c r="AR229" s="83"/>
      <c r="AS229" s="83"/>
      <c r="AT229" s="83"/>
      <c r="AU229" s="83"/>
      <c r="AV229" s="83"/>
      <c r="AW229" s="83"/>
      <c r="AX229" s="83"/>
      <c r="AY229" s="83"/>
      <c r="AZ229" s="83"/>
      <c r="BA229" s="83"/>
      <c r="BB229" s="83"/>
      <c r="BC229" s="83"/>
    </row>
    <row r="230" spans="11:55"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3"/>
      <c r="AJ230" s="83"/>
      <c r="AK230" s="83"/>
      <c r="AL230" s="83"/>
      <c r="AM230" s="83"/>
      <c r="AN230" s="83"/>
      <c r="AO230" s="83"/>
      <c r="AP230" s="83"/>
      <c r="AQ230" s="83"/>
      <c r="AR230" s="83"/>
      <c r="AS230" s="83"/>
      <c r="AT230" s="83"/>
      <c r="AU230" s="83"/>
      <c r="AV230" s="83"/>
      <c r="AW230" s="83"/>
      <c r="AX230" s="83"/>
      <c r="AY230" s="83"/>
      <c r="AZ230" s="83"/>
      <c r="BA230" s="83"/>
      <c r="BB230" s="83"/>
      <c r="BC230" s="83"/>
    </row>
    <row r="231" spans="11:55"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3"/>
      <c r="AJ231" s="83"/>
      <c r="AK231" s="83"/>
      <c r="AL231" s="83"/>
      <c r="AM231" s="83"/>
      <c r="AN231" s="83"/>
      <c r="AO231" s="83"/>
      <c r="AP231" s="83"/>
      <c r="AQ231" s="83"/>
      <c r="AR231" s="83"/>
      <c r="AS231" s="83"/>
      <c r="AT231" s="83"/>
      <c r="AU231" s="83"/>
      <c r="AV231" s="83"/>
      <c r="AW231" s="83"/>
      <c r="AX231" s="83"/>
      <c r="AY231" s="83"/>
      <c r="AZ231" s="83"/>
      <c r="BA231" s="83"/>
      <c r="BB231" s="83"/>
      <c r="BC231" s="83"/>
    </row>
  </sheetData>
  <mergeCells count="1">
    <mergeCell ref="G214:H216"/>
  </mergeCells>
  <pageMargins left="0.35433070866141736" right="0.31496062992125984" top="0.55118110236220474" bottom="7.874015748031496E-2" header="0.31496062992125984" footer="0.11811023622047245"/>
  <pageSetup paperSize="9" scale="80" orientation="landscape" horizontalDpi="4294967293" verticalDpi="0" r:id="rId1"/>
  <headerFooter>
    <oddHeader>&amp;Lsiječanj 2018&amp;CIZVRŠENJE PRORAČUNA ZAGORSKE JVP ZA 2018.g.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List2</vt:lpstr>
      <vt:lpstr>List1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</dc:creator>
  <cp:lastModifiedBy>DJURDJA</cp:lastModifiedBy>
  <cp:lastPrinted>2019-01-28T11:07:20Z</cp:lastPrinted>
  <dcterms:created xsi:type="dcterms:W3CDTF">2016-12-27T12:37:07Z</dcterms:created>
  <dcterms:modified xsi:type="dcterms:W3CDTF">2019-02-01T07:09:29Z</dcterms:modified>
</cp:coreProperties>
</file>